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C:\1 EU SCHOOL 2024\Packages\Urozgan\rehabilitation 7 schools\Urozgan School Packages\BOQ without price for RFP\Dor Mohammad Mixed Primary School\"/>
    </mc:Choice>
  </mc:AlternateContent>
  <xr:revisionPtr revIDLastSave="0" documentId="13_ncr:1_{85E4AAFF-EAD1-4E48-B947-96CD1302B40E}" xr6:coauthVersionLast="47" xr6:coauthVersionMax="47" xr10:uidLastSave="{00000000-0000-0000-0000-000000000000}"/>
  <bookViews>
    <workbookView xWindow="28680" yWindow="-120" windowWidth="38640" windowHeight="21120" xr2:uid="{00000000-000D-0000-FFFF-FFFF00000000}"/>
  </bookViews>
  <sheets>
    <sheet name="Summary sheet" sheetId="8" r:id="rId1"/>
    <sheet name="A-Building Renovation" sheetId="4" r:id="rId2"/>
    <sheet name="B-Construction of Latrines" sheetId="9" r:id="rId3"/>
    <sheet name="C-Hand Wash Facility" sheetId="10" r:id="rId4"/>
  </sheets>
  <definedNames>
    <definedName name="_xlnm.Print_Area" localSheetId="3">'C-Hand Wash Facility'!$A$1:$J$15</definedName>
    <definedName name="_xlnm.Print_Titles" localSheetId="1">'A-Building Renovation'!$3:$3</definedName>
    <definedName name="_xlnm.Print_Titles" localSheetId="2">'B-Construction of Latrines'!$3:$3</definedName>
    <definedName name="_xlnm.Print_Titles" localSheetId="3">'C-Hand Wash Facility'!$3:$3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5" i="9" l="1"/>
  <c r="C5" i="8" s="1"/>
  <c r="I15" i="10" l="1"/>
  <c r="C6" i="8" s="1"/>
  <c r="F22" i="4" l="1"/>
  <c r="C4" i="8" s="1"/>
  <c r="C7" i="8" s="1"/>
</calcChain>
</file>

<file path=xl/sharedStrings.xml><?xml version="1.0" encoding="utf-8"?>
<sst xmlns="http://schemas.openxmlformats.org/spreadsheetml/2006/main" count="229" uniqueCount="171">
  <si>
    <t>Description</t>
  </si>
  <si>
    <t>Remarks</t>
  </si>
  <si>
    <t>S.N</t>
  </si>
  <si>
    <t>M2</t>
  </si>
  <si>
    <t>M3</t>
  </si>
  <si>
    <t>M</t>
  </si>
  <si>
    <t>Quantity</t>
  </si>
  <si>
    <t>The cost for all items in this BOQ, in general, includes deploying of any machineries, manpower, carrying out of any relocations/ removal/ salvage/ disposal /reinstating tasks. The costs of check and testing's for all items and materials needs to be used should be included in the relevant unit cost of related items. However, particular issues to the costs of items mentioned under each section in this BOQ. Details of work method &amp; equipment/machinery for different types of work shall be brought to the attention of Engineer to get approval of Engineer before commencing the jobs. Read given all project document before pricing the job. Changes of market prices during project period for any item is to the responsibility of the Contractor without any extra payment. For all the finishing, electrical accessories, structural items &amp; materrials,mechnial accessories/equipment, plumbing related materials/items and other equipment's which are mentioned in this BoQ and going to be used ,samples, product data from manufactures/companies, certificates should be submitted to Client in charge Engineer and get their approvals from in charge engineer prior to start the activity or use the materials and accessories in the project. Contractor have to produce the manufacturer approval certificate of the production country for all the major construction materials and ISO certificate. The contractor must provide samples, mockups, catalogues for testing / inspection and approval by the site engineer, Contractor will bear the cost for samples, including any laboratory tests, both inside and outside the country, as required. The contractor must provide PPE for all laborers, personnel, engineers and possible visitors to the site.</t>
  </si>
  <si>
    <r>
      <rPr>
        <b/>
        <sz val="10"/>
        <color rgb="FF000000"/>
        <rFont val="Calibri"/>
        <family val="2"/>
        <scheme val="minor"/>
      </rPr>
      <t>Waterproofing of school roof with Isogam sheets:</t>
    </r>
    <r>
      <rPr>
        <sz val="10"/>
        <color rgb="FF000000"/>
        <rFont val="Calibri"/>
        <family val="2"/>
        <scheme val="minor"/>
      </rPr>
      <t xml:space="preserve">
Prepare all materials, equipment, and manpower for waterproofing of the school roof with Isogam sheets in two layer the each layer thickness is 4 mm minimum. The costs include preparing the floor with one layer of bitumen. The Isogam sheets overlap 10 cm minimum, the lap joints around the edges wall, 30 cm minimum, with all related activities to complete the job as per drawing and instruction of the in-charge engineer  All tasks for this item are to be under the full approval of the charge engineer</t>
    </r>
  </si>
  <si>
    <r>
      <rPr>
        <b/>
        <sz val="10"/>
        <color rgb="FF000000"/>
        <rFont val="Calibri"/>
        <family val="2"/>
        <scheme val="minor"/>
      </rPr>
      <t>Exterior wall and parapet 100% Plastic Paint three coats:</t>
    </r>
    <r>
      <rPr>
        <sz val="10"/>
        <color rgb="FF000000"/>
        <rFont val="Calibri"/>
        <family val="2"/>
        <scheme val="minor"/>
      </rPr>
      <t xml:space="preserve">
Prepare all materials, equipment, and manpower for the exterior wall 100% Plastic Paint three coats (Jotun or equivalent) including preparation, primer, and filling with all related activities to complete the job as per drawing and instruction of the in-charge engineer All tasks for this item are to be under full approval in charge engineer</t>
    </r>
  </si>
  <si>
    <r>
      <rPr>
        <b/>
        <sz val="10"/>
        <color rgb="FF000000"/>
        <rFont val="Calibri"/>
        <family val="2"/>
        <scheme val="minor"/>
      </rPr>
      <t>Interior Wall 100% Plastic Paint three coats:</t>
    </r>
    <r>
      <rPr>
        <sz val="10"/>
        <color rgb="FF000000"/>
        <rFont val="Calibri"/>
        <family val="2"/>
        <scheme val="minor"/>
      </rPr>
      <t xml:space="preserve">
Prepare all materials, equipment, and manpower for the interior Wall 100% Plastic Paint three coats (Jotun or equivalent) including preparation, primer, and filling with all related activities to complete the job as per drawing and instruction of the in-charge engineer All tasks for this item are to be under full approval in charge engineer</t>
    </r>
  </si>
  <si>
    <r>
      <rPr>
        <b/>
        <sz val="10"/>
        <color rgb="FF000000"/>
        <rFont val="Calibri"/>
        <family val="2"/>
        <scheme val="minor"/>
      </rPr>
      <t>Downspouts:</t>
    </r>
    <r>
      <rPr>
        <sz val="10"/>
        <color rgb="FF000000"/>
        <rFont val="Calibri"/>
        <family val="2"/>
        <scheme val="minor"/>
      </rPr>
      <t xml:space="preserve"> Prepare all materials, equipment, and manpower for supply and installtion of 22 Gauge Galvanized Steel DownSpouts With all required activites, Size(120x150)mm.all related activities to complete the job as per drawing and instruction of the in-charge engineer  All tasks for this item are to be under the full approval of the charge engineer .</t>
    </r>
  </si>
  <si>
    <r>
      <rPr>
        <b/>
        <sz val="10"/>
        <color rgb="FF000000"/>
        <rFont val="Calibri"/>
        <family val="2"/>
        <scheme val="minor"/>
      </rPr>
      <t>building Floor PCC 15 MPA:</t>
    </r>
    <r>
      <rPr>
        <sz val="10"/>
        <color rgb="FF000000"/>
        <rFont val="Calibri"/>
        <family val="2"/>
        <scheme val="minor"/>
      </rPr>
      <t xml:space="preserve">
Prepare all materials, equipment, and manpower for casting 15 MPA PCC for building floor with formworks and surface preparation with all related activities to complete the job as per drawing and instruction of the in-charge engineer all waste materials and debris are to be transported to the approved damp site. All tasks for this item are to be under the full approval of the charge engineer</t>
    </r>
  </si>
  <si>
    <r>
      <rPr>
        <b/>
        <sz val="10"/>
        <rFont val="Calibri"/>
        <family val="2"/>
        <scheme val="minor"/>
      </rPr>
      <t xml:space="preserve">Brick Masonry wall with 1st grade, standard-size clay burnt bricks for parapet wall : </t>
    </r>
    <r>
      <rPr>
        <sz val="10"/>
        <rFont val="Calibri"/>
        <family val="2"/>
        <scheme val="minor"/>
      </rPr>
      <t xml:space="preserve">
Prepare all materials, equipment, and manpower to  Build  25 cm thick Brick Masonry wall with 1st grade, standard-size clay burnt bricks with cement mortar 1:4 with with all related activities to complete the job as per drawing and instruction of the in-charge engineer  All tasks for this item are to be under the full approval of the charge engineer </t>
    </r>
  </si>
  <si>
    <r>
      <rPr>
        <b/>
        <sz val="10"/>
        <color rgb="FF000000"/>
        <rFont val="Calibri"/>
        <family val="2"/>
        <scheme val="minor"/>
      </rPr>
      <t>Exterior walls cement and sand Plaster  1:4 :</t>
    </r>
    <r>
      <rPr>
        <sz val="10"/>
        <color rgb="FF000000"/>
        <rFont val="Calibri"/>
        <family val="2"/>
        <scheme val="minor"/>
      </rPr>
      <t xml:space="preserve">
Prepare all materials, equipment, and manpower for exterior wall cement and sand  Plaster  1:4  around the windows and doors and ohter damaged part of wall with all related activities to complete the job as per drawing and instruction of the in-charge engineer All tasks for this item are to be under full approval in charge engineer</t>
    </r>
  </si>
  <si>
    <r>
      <rPr>
        <b/>
        <sz val="10"/>
        <rFont val="Calibri"/>
        <family val="2"/>
        <scheme val="minor"/>
      </rPr>
      <t>Ceiling  Oile Paint three coats:</t>
    </r>
    <r>
      <rPr>
        <sz val="10"/>
        <rFont val="Calibri"/>
        <family val="2"/>
        <scheme val="minor"/>
      </rPr>
      <t xml:space="preserve">
Prepare all materials, equipment, and manpower for the Ceiling oile Paint with ant-rust paint three coats  (Jotun or equivalent) including preparation, primer and filling with all related activities to complete the job as per drawing and instruction of the in-charge engineer All tasks for this item are to be under full approval in charge engineer</t>
    </r>
  </si>
  <si>
    <r>
      <rPr>
        <b/>
        <sz val="10"/>
        <color rgb="FF000000"/>
        <rFont val="Calibri"/>
        <family val="2"/>
        <scheme val="minor"/>
      </rPr>
      <t>Interior walls cement and sand Plaster  1:4 :</t>
    </r>
    <r>
      <rPr>
        <sz val="10"/>
        <color rgb="FF000000"/>
        <rFont val="Calibri"/>
        <family val="2"/>
        <scheme val="minor"/>
      </rPr>
      <t xml:space="preserve">
Prepare all materials, equipment, and manpower for interior wall cement and sand  Plaster  1:4 for the top of the wall near to roof with all related activities to complete the job as per drawing and instruction of the in-charge engineer All tasks for this item are to be under full approval in charge engineer</t>
    </r>
  </si>
  <si>
    <r>
      <rPr>
        <b/>
        <sz val="10"/>
        <color rgb="FF000000"/>
        <rFont val="Calibri"/>
        <family val="2"/>
        <scheme val="minor"/>
      </rPr>
      <t>Wooden Windows:</t>
    </r>
    <r>
      <rPr>
        <sz val="10"/>
        <color rgb="FF000000"/>
        <rFont val="Calibri"/>
        <family val="2"/>
        <scheme val="minor"/>
      </rPr>
      <t>Supply, Fitting, Fixing,installation and Carring of Wooden windows. Job shall be completed as per general note , drawings, sepcification with three coats oil painting and installation of Glasses,fly screen and removal of existing windows with all required activities  and instruction of the in-charge engineer All tasks for this item are to be under full approval in charge engineer</t>
    </r>
  </si>
  <si>
    <r>
      <rPr>
        <b/>
        <sz val="10"/>
        <color rgb="FF000000"/>
        <rFont val="Calibri"/>
        <family val="2"/>
        <scheme val="minor"/>
      </rPr>
      <t>Wooden Doors:</t>
    </r>
    <r>
      <rPr>
        <sz val="10"/>
        <color rgb="FF000000"/>
        <rFont val="Calibri"/>
        <family val="2"/>
        <scheme val="minor"/>
      </rPr>
      <t>Supply, Fitting, Fixing,installation and Carring of Wooden doors. Job shall be completed as per general note , drawings, sepcification with three coats oil painting and installation of Glass at top of the door and removal of existing doors with all required activities  and instruction of the in-charge engineer All tasks for this item are to be under full approval in charge engineer</t>
    </r>
  </si>
  <si>
    <r>
      <rPr>
        <b/>
        <sz val="10"/>
        <color rgb="FF000000"/>
        <rFont val="Calibri"/>
        <family val="2"/>
        <scheme val="minor"/>
      </rPr>
      <t>SideWalk PCC 15 MPA:</t>
    </r>
    <r>
      <rPr>
        <sz val="10"/>
        <color rgb="FF000000"/>
        <rFont val="Calibri"/>
        <family val="2"/>
        <scheme val="minor"/>
      </rPr>
      <t xml:space="preserve">
Prepare all materials, equipment, and manpower for casting 15 MPA PCC for sidewalk with formworks and surface preparation with all related activities to complete the job as per drawing and instruction of the in-charge engineer all waste materials and debris are to be transported to the approved damp site. All tasks for this item are to be under the full approval of the charge engineer</t>
    </r>
  </si>
  <si>
    <r>
      <rPr>
        <b/>
        <sz val="10"/>
        <color rgb="FF000000"/>
        <rFont val="Calibri"/>
        <family val="2"/>
        <scheme val="minor"/>
      </rPr>
      <t xml:space="preserve">15cm approved Boulder for sidewalk: </t>
    </r>
    <r>
      <rPr>
        <sz val="10"/>
        <color rgb="FF000000"/>
        <rFont val="Calibri"/>
        <family val="2"/>
        <scheme val="minor"/>
      </rPr>
      <t>and 15cm boulder for sidewalks with all related activities and compaction of excavated ground properly compacted (95%) MDD. the price including                                         ‐ Removal of all debris and excavation of the existing ground 15cm,execution, curing with all related activities.</t>
    </r>
  </si>
  <si>
    <r>
      <rPr>
        <b/>
        <sz val="10"/>
        <color rgb="FF000000"/>
        <rFont val="Calibri"/>
        <family val="2"/>
        <scheme val="minor"/>
      </rPr>
      <t>Reinforced Concrete for door columns and foundation:</t>
    </r>
    <r>
      <rPr>
        <sz val="10"/>
        <color rgb="FF000000"/>
        <rFont val="Calibri"/>
        <family val="2"/>
        <scheme val="minor"/>
      </rPr>
      <t xml:space="preserve"> Prepare all materials, equipment, and manpower for cast 20Mpa reinforced concrete for door columns and foundations wall with all related activities (Excavation of foundation for RCC Columns ,Form work, steel work, concrete caste, curing).all related activities to complete the job as per drawing and instruction of in charge engineer All tasks for this item to be under full approval in charge engineer</t>
    </r>
  </si>
  <si>
    <r>
      <rPr>
        <b/>
        <sz val="10"/>
        <color rgb="FF000000"/>
        <rFont val="Calibri"/>
        <family val="2"/>
        <scheme val="minor"/>
      </rPr>
      <t xml:space="preserve">Steel Main Swing Gate and small Gate : </t>
    </r>
    <r>
      <rPr>
        <sz val="10"/>
        <color rgb="FF000000"/>
        <rFont val="Calibri"/>
        <family val="2"/>
        <scheme val="minor"/>
      </rPr>
      <t>Prepare all materials, equipment, and manpower for Install a steel swing gate and one small steel gate, The job includes: 
- Installation of(3x2.2)m steel double swing door and (1.2*2.2)m one small gate including locks . 
-Painting of the gate ( one coat of anti rust paint and two coats of oil based metallic paint).all task should be included to complete the job for details follow the drawings.  all related activities to complete the job as per drawing and instruction of in charge engineer All tasks for this item to be under full approval in charge engineer</t>
    </r>
  </si>
  <si>
    <t>A-1</t>
  </si>
  <si>
    <t>A-2</t>
  </si>
  <si>
    <t>A-3</t>
  </si>
  <si>
    <t>A-4</t>
  </si>
  <si>
    <t>A-5</t>
  </si>
  <si>
    <t>A-6</t>
  </si>
  <si>
    <t>A-8</t>
  </si>
  <si>
    <t>A-9</t>
  </si>
  <si>
    <t>A-10</t>
  </si>
  <si>
    <t>A-11</t>
  </si>
  <si>
    <t>A-12</t>
  </si>
  <si>
    <t>A-13</t>
  </si>
  <si>
    <t>A-14</t>
  </si>
  <si>
    <t>A-15</t>
  </si>
  <si>
    <t>A-16</t>
  </si>
  <si>
    <t>A-17</t>
  </si>
  <si>
    <t>A-18</t>
  </si>
  <si>
    <t>A-19</t>
  </si>
  <si>
    <t>The cost for all items in this BOQ, in general, includes deploying any machinery, and manpower, and carrying out any relocations/ removal/ salvage/ disposal /reinstating tasks. The costs of checking and testing for all items and materials that need to be used should be included in the relevant unit cost of related items. However, particular issues with the costs of items are mentioned under each section in this BOQ. Details of work method &amp; and equipment/machinery for different types of work shall be brought to the attention of the Engineer to get approval of the Engineer before commencing the jobs. Read all project documents before pricing the job. Changes in market prices during the project period for any item are the responsibility of the Contractor without any extra payment. For all the finishing, electrical accessories, structural items &amp; and materials, mechanical accessories/equipment, plumbing-related materials/items, and other equipment that are mentioned in this BoQ and going to be used, samples, product data from manufacturers/companies, certificates should be submitted to Client in charge Engineer and get their approvals from in charge engineer before start the activity or use the materials and accessories in the project. The contractor has to produce the manufacturer approval certificate of the production country for all the major construction materials and the ISO certificate. The contractor must provide samples, mockups, and catalogs for testing/inspection and approval by the site engineer, The Contractor will bear the cost for samples, including any laboratory tests, both inside and outside the country, as required. The contractor must provide PPE for all laborers, personnel, engineers, and possible visitors to the site.</t>
  </si>
  <si>
    <t>Total of (A) for Renovation of school building</t>
  </si>
  <si>
    <r>
      <rPr>
        <b/>
        <sz val="10"/>
        <color theme="1" tint="4.9989318521683403E-2"/>
        <rFont val="Calibri"/>
        <family val="2"/>
        <scheme val="minor"/>
      </rPr>
      <t>Site Preparation:</t>
    </r>
    <r>
      <rPr>
        <sz val="10"/>
        <color theme="1" tint="4.9989318521683403E-2"/>
        <rFont val="Calibri"/>
        <family val="2"/>
        <scheme val="minor"/>
      </rPr>
      <t xml:space="preserve"> Site preparation including grading, cutting, filling, watering, levelling and compacting, making temparry way to access the project site, and taking out the  extra excavated soil and debris in a suitable dumping site outside the project site. Site clearance before starting the project activities and after completion including all related activities as per site requirement according to the drawings and as per instruction of in charge Engineer.</t>
    </r>
  </si>
  <si>
    <t>LS</t>
  </si>
  <si>
    <r>
      <rPr>
        <b/>
        <sz val="10"/>
        <color theme="1" tint="4.9989318521683403E-2"/>
        <rFont val="Calibri"/>
        <family val="2"/>
        <scheme val="minor"/>
      </rPr>
      <t>Excavation works:</t>
    </r>
    <r>
      <rPr>
        <sz val="10"/>
        <color theme="1" tint="4.9989318521683403E-2"/>
        <rFont val="Calibri"/>
        <family val="2"/>
        <scheme val="minor"/>
      </rPr>
      <t xml:space="preserve">
Prepare all materials, equipment, and manpower for excavation to the required level of foundations as per drawings. The works include leveling, transporting, loading and unloading all surplus materials to an approved site . all related activities to complete the job as per drawing and instruction of in charge engineer All tasks for this item to be under full approval in charge engineer .</t>
    </r>
  </si>
  <si>
    <r>
      <t>m</t>
    </r>
    <r>
      <rPr>
        <vertAlign val="superscript"/>
        <sz val="10"/>
        <color indexed="8"/>
        <rFont val="Calibri"/>
        <family val="2"/>
        <scheme val="minor"/>
      </rPr>
      <t>3</t>
    </r>
  </si>
  <si>
    <r>
      <rPr>
        <b/>
        <sz val="10"/>
        <color theme="1" tint="4.9989318521683403E-2"/>
        <rFont val="Calibri"/>
        <family val="2"/>
        <scheme val="minor"/>
      </rPr>
      <t xml:space="preserve"> Stone Masonry Foundation : </t>
    </r>
    <r>
      <rPr>
        <sz val="10"/>
        <color theme="1" tint="4.9989318521683403E-2"/>
        <rFont val="Calibri"/>
        <family val="2"/>
        <scheme val="minor"/>
      </rPr>
      <t xml:space="preserve">
Prepare all materials, equipment, and manpower for build  Stone foundation W 70cm* H 70cm using approved Stone and cement mortar (1:5) ,all related activities to complete the job as per drawing and instruction of in charge engineer All tasks for this item to be under full approval in charge engineer .</t>
    </r>
  </si>
  <si>
    <r>
      <rPr>
        <b/>
        <sz val="10"/>
        <color theme="1" tint="4.9989318521683403E-2"/>
        <rFont val="Calibri"/>
        <family val="2"/>
        <scheme val="minor"/>
      </rPr>
      <t xml:space="preserve"> Stone Masonry Super Structure with pointing : </t>
    </r>
    <r>
      <rPr>
        <sz val="10"/>
        <color theme="1" tint="4.9989318521683403E-2"/>
        <rFont val="Calibri"/>
        <family val="2"/>
        <scheme val="minor"/>
      </rPr>
      <t xml:space="preserve">
Prepare all materials, equipment, and manpower for build  Stone masonry super structure wall with wall dimensions  W 60cm* H 50cm  using approved Stone and cement mortar (1:5) including pointing with 1:4 cement martor .all related activities to complete the job as per drawing and instruction of in charge engineer All tasks for this item to be under full approval in charge engineer .</t>
    </r>
  </si>
  <si>
    <r>
      <rPr>
        <b/>
        <sz val="10"/>
        <color theme="1" tint="4.9989318521683403E-2"/>
        <rFont val="Calibri"/>
        <family val="2"/>
        <scheme val="minor"/>
      </rPr>
      <t>Reinforced Concrete for Ring Beams on supper stone masonary</t>
    </r>
    <r>
      <rPr>
        <sz val="10"/>
        <color theme="1" tint="4.9989318521683403E-2"/>
        <rFont val="Calibri"/>
        <family val="2"/>
        <scheme val="minor"/>
      </rPr>
      <t>: Prepare all materials, equipment, and manpower for supplyof material to cast 20Mpa reinforced concrete for ring beams on supper stone masonary with all related activities (,Form work, steel work, concrete caste, curing).all related activities to complete the job as per drawing and instruction of in charge engineer All tasks for this item to be under full approval in charge engineer .</t>
    </r>
  </si>
  <si>
    <r>
      <rPr>
        <b/>
        <sz val="10"/>
        <color theme="1" tint="4.9989318521683403E-2"/>
        <rFont val="Calibri"/>
        <family val="2"/>
        <scheme val="minor"/>
      </rPr>
      <t>Filling &amp; Back filling subgrade Materials:</t>
    </r>
    <r>
      <rPr>
        <sz val="10"/>
        <color theme="1" tint="4.9989318521683403E-2"/>
        <rFont val="Calibri"/>
        <family val="2"/>
        <scheme val="minor"/>
      </rPr>
      <t xml:space="preserve">
Prepare all materials, equipment, and manpower for supply, spreading and placing of Subgrade Materials, The cost includes provision of filling materials and its compaction layer by layer to the 95% density. The layer should not be more than 15cm,all related activities to complete the job as per drawing and instruction of in charge engineer All tasks for this item to be under full approval in charge engineer .</t>
    </r>
  </si>
  <si>
    <r>
      <rPr>
        <b/>
        <sz val="10"/>
        <color theme="1" tint="4.9989318521683403E-2"/>
        <rFont val="Calibri"/>
        <family val="2"/>
        <scheme val="minor"/>
      </rPr>
      <t>PCC for bed of wastage:</t>
    </r>
    <r>
      <rPr>
        <sz val="10"/>
        <color theme="1" tint="4.9989318521683403E-2"/>
        <rFont val="Calibri"/>
        <family val="2"/>
        <scheme val="minor"/>
      </rPr>
      <t xml:space="preserve">
Prepare all materials, equipment, and manpower for casting (10cm ) plain concrete (C15MPa)  for bed of wastage as per drawings. all related activities to complete the job as per drawing and instruction of in charge engineer All tasks for this item to be under full approval in charge engineer .</t>
    </r>
  </si>
  <si>
    <r>
      <rPr>
        <b/>
        <sz val="10"/>
        <rFont val="Calibri"/>
        <family val="2"/>
        <scheme val="minor"/>
      </rPr>
      <t>Ventilation pipe:</t>
    </r>
    <r>
      <rPr>
        <sz val="10"/>
        <rFont val="Calibri"/>
        <family val="2"/>
        <scheme val="minor"/>
      </rPr>
      <t xml:space="preserve">
Prepare all materials, equipment, and manpower for supply and installation of 4" schedule 40 PCV pipe for ventilation pipe .all related activities to complete the job as per drawing and instruction of in charge engineer All tasks for this item to be under full approval in charge engineer .</t>
    </r>
  </si>
  <si>
    <t>ML</t>
  </si>
  <si>
    <r>
      <rPr>
        <b/>
        <sz val="10"/>
        <rFont val="Calibri"/>
        <family val="2"/>
        <scheme val="minor"/>
      </rPr>
      <t>GL Pipes:</t>
    </r>
    <r>
      <rPr>
        <sz val="10"/>
        <rFont val="Calibri"/>
        <family val="2"/>
        <scheme val="minor"/>
      </rPr>
      <t>Prepare all materials, equipment, and manpower for GL Pipes 2' with slope ,all related activities to complete the job as per drawing and instruction of in charge engineer All tasks for this item to be under full approval in charge engineer .</t>
    </r>
  </si>
  <si>
    <r>
      <rPr>
        <b/>
        <sz val="10"/>
        <color theme="1" tint="4.9989318521683403E-2"/>
        <rFont val="Calibri"/>
        <family val="2"/>
        <scheme val="minor"/>
      </rPr>
      <t xml:space="preserve">Brick Masonry wall with 1st grade, standard-size clay burnt bricks: </t>
    </r>
    <r>
      <rPr>
        <sz val="10"/>
        <color theme="1" tint="4.9989318521683403E-2"/>
        <rFont val="Calibri"/>
        <family val="2"/>
        <scheme val="minor"/>
      </rPr>
      <t xml:space="preserve">
Prepare all materials, equipment, and manpower to  Build  25 cm thick Brick Masonry wall with 1st grade, standard-size clay burnt bricks with cement mortar 1:4 with with all related activities to complete the job as per drawing and instruction of the in-charge engineer  All tasks for this item are to be under the full approval of the charge engineer</t>
    </r>
  </si>
  <si>
    <r>
      <rPr>
        <b/>
        <sz val="10"/>
        <color theme="1" tint="4.9989318521683403E-2"/>
        <rFont val="Calibri"/>
        <family val="2"/>
        <scheme val="minor"/>
      </rPr>
      <t>Interior wall cement and sand Plaster  1:4 :</t>
    </r>
    <r>
      <rPr>
        <sz val="10"/>
        <color theme="1" tint="4.9989318521683403E-2"/>
        <rFont val="Calibri"/>
        <family val="2"/>
        <scheme val="minor"/>
      </rPr>
      <t xml:space="preserve">
Prepare all materials, equipment, and manpower for Interior wall cement and sand  Plaster  1:4  with all related activities to complete the job as per drawing and instruction of the in-charge engineer All tasks for this item are to be under full approval in charge engineer</t>
    </r>
  </si>
  <si>
    <r>
      <t>m</t>
    </r>
    <r>
      <rPr>
        <vertAlign val="superscript"/>
        <sz val="10"/>
        <rFont val="Calibri"/>
        <family val="2"/>
        <scheme val="minor"/>
      </rPr>
      <t>2</t>
    </r>
  </si>
  <si>
    <r>
      <rPr>
        <b/>
        <sz val="10"/>
        <color theme="1" tint="4.9989318521683403E-2"/>
        <rFont val="Calibri"/>
        <family val="2"/>
        <scheme val="minor"/>
      </rPr>
      <t>Exterior wall cement and sand Plaster  1:4 :</t>
    </r>
    <r>
      <rPr>
        <sz val="10"/>
        <color theme="1" tint="4.9989318521683403E-2"/>
        <rFont val="Calibri"/>
        <family val="2"/>
        <scheme val="minor"/>
      </rPr>
      <t xml:space="preserve">
Prepare all materials, equipment, and manpower for exterior wall cement and sand  Plaster  1:4  with all related activities to complete the job as per drawing and instruction of the in-charge engineer All tasks for this item are to be under full approval in charge engineer</t>
    </r>
  </si>
  <si>
    <r>
      <rPr>
        <b/>
        <sz val="10"/>
        <color theme="1" tint="4.9989318521683403E-2"/>
        <rFont val="Calibri"/>
        <family val="2"/>
        <scheme val="minor"/>
      </rPr>
      <t>RCC of Slabs ring beams, and parapet walls and soak pits :</t>
    </r>
    <r>
      <rPr>
        <sz val="10"/>
        <color theme="1" tint="4.9989318521683403E-2"/>
        <rFont val="Calibri"/>
        <family val="2"/>
        <scheme val="minor"/>
      </rPr>
      <t>Prepare all materials, equipment, and manpower for supply of material to cast 20Mpa reinforced concrete for ring beams and parapet walls and soak pits with all related activities (,Form work, steel work, concrete caste, curing).all related activities to complete the job as per drawing and instruction of in charge engineer All tasks for this item to be under full approval in charge engineer .</t>
    </r>
  </si>
  <si>
    <r>
      <rPr>
        <b/>
        <sz val="10"/>
        <color theme="1" tint="4.9989318521683403E-2"/>
        <rFont val="Calibri"/>
        <family val="2"/>
        <scheme val="minor"/>
      </rPr>
      <t>Waterproofing of roof with Isogam sheets:</t>
    </r>
    <r>
      <rPr>
        <sz val="10"/>
        <color theme="1" tint="4.9989318521683403E-2"/>
        <rFont val="Calibri"/>
        <family val="2"/>
        <scheme val="minor"/>
      </rPr>
      <t xml:space="preserve">
Prepare all materials, equipment, and manpower for waterproofing of the roof with Isogam sheets in one layer 4 mm thickness minimum. The costs include preparing the floor with one layer of bitumen. The Isogam sheets overlap 10 cm minimum, the lap joints around the edges wall, 30 cm minimum, with all related activities to complete the job as per drawing and instruction of the in-charge engineer  All tasks for this item are to be under the full approval of the charge engineer</t>
    </r>
  </si>
  <si>
    <t>m2</t>
  </si>
  <si>
    <r>
      <rPr>
        <b/>
        <sz val="10"/>
        <color theme="1" tint="4.9989318521683403E-2"/>
        <rFont val="Calibri"/>
        <family val="2"/>
        <scheme val="minor"/>
      </rPr>
      <t xml:space="preserve">Burnt brick Pieces </t>
    </r>
    <r>
      <rPr>
        <sz val="10"/>
        <color theme="1" tint="4.9989318521683403E-2"/>
        <rFont val="Calibri"/>
        <family val="2"/>
        <scheme val="minor"/>
      </rPr>
      <t>:Prepare all materials, equipment, and manpower for burnt brick Pieces for termal insulation,all related activities to complete the job as per drawing and instruction of in charge engineer All tasks for this item to be under full approval in charge engineer .</t>
    </r>
  </si>
  <si>
    <r>
      <t>m</t>
    </r>
    <r>
      <rPr>
        <vertAlign val="superscript"/>
        <sz val="10"/>
        <rFont val="Calibri"/>
        <family val="2"/>
        <scheme val="minor"/>
      </rPr>
      <t>3</t>
    </r>
    <r>
      <rPr>
        <sz val="10"/>
        <rFont val="Arial"/>
        <family val="2"/>
      </rPr>
      <t/>
    </r>
  </si>
  <si>
    <r>
      <rPr>
        <b/>
        <sz val="10"/>
        <color theme="1" tint="4.9989318521683403E-2"/>
        <rFont val="Calibri"/>
        <family val="2"/>
        <scheme val="minor"/>
      </rPr>
      <t>PCC on top of roof :</t>
    </r>
    <r>
      <rPr>
        <sz val="10"/>
        <color theme="1" tint="4.9989318521683403E-2"/>
        <rFont val="Calibri"/>
        <family val="2"/>
        <scheme val="minor"/>
      </rPr>
      <t xml:space="preserve">
Prepare all materials, equipment, and manpower for casting (7 cm ) plain concrete (C15MPa) PCCon top of roof. all related activities to complete the job as per drawing and instruction of in charge engineer All tasks for this item to be under full approval in charge engineer .</t>
    </r>
  </si>
  <si>
    <r>
      <t>m</t>
    </r>
    <r>
      <rPr>
        <vertAlign val="superscript"/>
        <sz val="10"/>
        <rFont val="Calibri"/>
        <family val="2"/>
        <scheme val="minor"/>
      </rPr>
      <t>3</t>
    </r>
  </si>
  <si>
    <r>
      <rPr>
        <b/>
        <sz val="10"/>
        <color theme="1" tint="4.9989318521683403E-2"/>
        <rFont val="Calibri"/>
        <family val="2"/>
        <scheme val="minor"/>
      </rPr>
      <t>Ceiling cement and sand Plaster  1:4 :</t>
    </r>
    <r>
      <rPr>
        <sz val="10"/>
        <color theme="1" tint="4.9989318521683403E-2"/>
        <rFont val="Calibri"/>
        <family val="2"/>
        <scheme val="minor"/>
      </rPr>
      <t xml:space="preserve">
Prepare all materials, equipment, and manpower for ceiling cement and sand  Plaster  1:4  with all related activities to complete the job as per drawing and instruction of the in-charge engineer All tasks for this item are to be under full approval in charge engineer.</t>
    </r>
  </si>
  <si>
    <r>
      <rPr>
        <b/>
        <sz val="10"/>
        <color theme="1" tint="4.9989318521683403E-2"/>
        <rFont val="Calibri"/>
        <family val="2"/>
        <scheme val="minor"/>
      </rPr>
      <t>Plastering of parapet outside:</t>
    </r>
    <r>
      <rPr>
        <sz val="10"/>
        <color theme="1" tint="4.9989318521683403E-2"/>
        <rFont val="Calibri"/>
        <family val="2"/>
        <scheme val="minor"/>
      </rPr>
      <t>Prepare all materials, equipment, and manpower for parapet outside cement and sand  Plaster  1:4  with all related activities to complete the job as per drawing and instruction of the in-charge engineer All tasks for this item are to be under full approval in charge engineer,</t>
    </r>
  </si>
  <si>
    <r>
      <rPr>
        <b/>
        <sz val="10"/>
        <color theme="1" tint="4.9989318521683403E-2"/>
        <rFont val="Calibri"/>
        <family val="2"/>
        <scheme val="minor"/>
      </rPr>
      <t>Installation of GI sheet on top parapetwall :</t>
    </r>
    <r>
      <rPr>
        <sz val="10"/>
        <color theme="1" tint="4.9989318521683403E-2"/>
        <rFont val="Calibri"/>
        <family val="2"/>
        <scheme val="minor"/>
      </rPr>
      <t>Prepare all materials, equipment, and manpower for Installation of GI sheet on top parapetwall with materials and all related activities to complete the job as per drawing and instruction of the in-charge engineer All tasks for this item are to be under full approval in charge engineer,</t>
    </r>
  </si>
  <si>
    <t>Metallic Doors and Windows:Supply and installation and Carring of metallic doors and windows. Job shall be completed as per general note , drawings, sepcification with oil painting and installation of Glasses,fly screen with all required activities  and instruction of the in-charge engineer All tasks for this item are to be under full approval in charge engineer</t>
  </si>
  <si>
    <r>
      <rPr>
        <b/>
        <sz val="10"/>
        <color theme="1" tint="4.9989318521683403E-2"/>
        <rFont val="Calibri"/>
        <family val="2"/>
        <scheme val="minor"/>
      </rPr>
      <t>Interior 100% Plastic Paint three coats:</t>
    </r>
    <r>
      <rPr>
        <sz val="10"/>
        <color theme="1" tint="4.9989318521683403E-2"/>
        <rFont val="Calibri"/>
        <family val="2"/>
        <scheme val="minor"/>
      </rPr>
      <t xml:space="preserve">
Prepare all materials, equipment, and manpower for the walls and Ceiling 100% Plastic Paint three coats  (Jotun or equivalent) including preparation, primer, and filling with all related activities to complete the job as per drawing and instruction of the in-charge engineer All tasks for this item are to be under full approval in charge engineer</t>
    </r>
  </si>
  <si>
    <r>
      <rPr>
        <b/>
        <sz val="10"/>
        <color theme="1" tint="4.9989318521683403E-2"/>
        <rFont val="Calibri"/>
        <family val="2"/>
        <scheme val="minor"/>
      </rPr>
      <t>Exterior100% Plastic Paint three coats:</t>
    </r>
    <r>
      <rPr>
        <sz val="10"/>
        <color theme="1" tint="4.9989318521683403E-2"/>
        <rFont val="Calibri"/>
        <family val="2"/>
        <scheme val="minor"/>
      </rPr>
      <t xml:space="preserve">
Prepare all materials, equipment, and manpower for the walls 100% Plastic Paint three coats  (Jotun or equivalent) including preparation, primer, and filling with all related activities to complete the job as per drawing and instruction of the in-charge engineer All tasks for this item are to be under full approval in charge engineer</t>
    </r>
  </si>
  <si>
    <r>
      <rPr>
        <b/>
        <sz val="10"/>
        <rFont val="Calibri"/>
        <family val="2"/>
        <scheme val="minor"/>
      </rPr>
      <t xml:space="preserve">Water Closet inside latrine for disabled people:
</t>
    </r>
    <r>
      <rPr>
        <sz val="10"/>
        <rFont val="Calibri"/>
        <family val="2"/>
        <scheme val="minor"/>
      </rPr>
      <t>Prepare all materials, equipment, and manpower for supply of materials, tools and manpower to install ceramic western toilet. Including siphon(flush tank), gully trap Ø100mm (4"), flexible hose and water connections (Plastic water pipes (3/4)” diameter supply line and PVC drain pipes 4" with all the required fitting for hot, cold and drain pipes). All needed work to complete the job will be included within the price.</t>
    </r>
  </si>
  <si>
    <t>Set</t>
  </si>
  <si>
    <r>
      <rPr>
        <b/>
        <sz val="10"/>
        <color theme="1" tint="4.9989318521683403E-2"/>
        <rFont val="Calibri"/>
        <family val="2"/>
        <scheme val="minor"/>
      </rPr>
      <t>Water Tank :</t>
    </r>
    <r>
      <rPr>
        <sz val="10"/>
        <color theme="1" tint="4.9989318521683403E-2"/>
        <rFont val="Calibri"/>
        <family val="2"/>
        <scheme val="minor"/>
      </rPr>
      <t>Prepare all materials, equipment, and manpower for Installation water tank and Sink with all tools in the corridor according to the drawings with all related activities to complete the job as per drawing and instruction of in charge engineer All tasks for this item to be under full approval in charge engineer .</t>
    </r>
  </si>
  <si>
    <r>
      <rPr>
        <b/>
        <sz val="10"/>
        <color theme="1" tint="4.9989318521683403E-2"/>
        <rFont val="Calibri"/>
        <family val="2"/>
        <scheme val="minor"/>
      </rPr>
      <t xml:space="preserve">Foundation Excavation of Ramp and stairs: </t>
    </r>
    <r>
      <rPr>
        <sz val="10"/>
        <color theme="1" tint="4.9989318521683403E-2"/>
        <rFont val="Calibri"/>
        <family val="2"/>
        <scheme val="minor"/>
      </rPr>
      <t>Prepare all materials, equipment, and manpower for excavation to the required level of foundations of Ramp and stairs as per drawings. The works include leveling, transporting, loading and unloading all surplus materials to an approved site .all related activities to complete the job as per drawing and instruction of in charge engineer All tasks for this item to be under full approval in charge engineer .</t>
    </r>
  </si>
  <si>
    <r>
      <t xml:space="preserve">Stone masonary for Stair, and ramp: </t>
    </r>
    <r>
      <rPr>
        <sz val="10"/>
        <color theme="1" tint="4.9989318521683403E-2"/>
        <rFont val="Calibri"/>
        <family val="2"/>
        <scheme val="minor"/>
      </rPr>
      <t>Prepare all materials, equipment, and manpower for</t>
    </r>
    <r>
      <rPr>
        <b/>
        <sz val="10"/>
        <color theme="1" tint="4.9989318521683403E-2"/>
        <rFont val="Calibri"/>
        <family val="2"/>
        <scheme val="minor"/>
      </rPr>
      <t xml:space="preserve"> </t>
    </r>
    <r>
      <rPr>
        <sz val="10"/>
        <color theme="1" tint="4.9989318521683403E-2"/>
        <rFont val="Calibri"/>
        <family val="2"/>
        <scheme val="minor"/>
      </rPr>
      <t>stone masonry work for stair and ramp and using approved Stone and cement mortar (1:5)  .all related activities to complete the job as per drawing and instruction of in charge engineer All tasks for this item to be under full approval in charge engineer .</t>
    </r>
  </si>
  <si>
    <r>
      <t>Backfilling under stair and ramp:</t>
    </r>
    <r>
      <rPr>
        <sz val="10"/>
        <color theme="1" tint="4.9989318521683403E-2"/>
        <rFont val="Calibri"/>
        <family val="2"/>
        <scheme val="minor"/>
      </rPr>
      <t>Prepare all materials, equipment, and manpower for supply, spreading and placing of Subgrade Materials, The cost includes provision of filling materials and its compaction layer by layer to the 95% density. The layer should not be more than 15cm,all related activities to complete the job as per drawing and instruction of in charge engineer All tasks for this item to be under full approval in charge engineer .</t>
    </r>
  </si>
  <si>
    <r>
      <rPr>
        <b/>
        <sz val="10"/>
        <color theme="1" tint="4.9989318521683403E-2"/>
        <rFont val="Calibri"/>
        <family val="2"/>
        <scheme val="minor"/>
      </rPr>
      <t>Backfilling of side walk, stairs and corridors:</t>
    </r>
    <r>
      <rPr>
        <sz val="10"/>
        <color theme="1" tint="4.9989318521683403E-2"/>
        <rFont val="Calibri"/>
        <family val="2"/>
        <scheme val="minor"/>
      </rPr>
      <t>Prepare all materials, equipment, and manpower for</t>
    </r>
    <r>
      <rPr>
        <b/>
        <sz val="10"/>
        <color theme="1" tint="4.9989318521683403E-2"/>
        <rFont val="Calibri"/>
        <family val="2"/>
        <scheme val="minor"/>
      </rPr>
      <t xml:space="preserve"> </t>
    </r>
    <r>
      <rPr>
        <sz val="10"/>
        <color theme="1" tint="4.9989318521683403E-2"/>
        <rFont val="Calibri"/>
        <family val="2"/>
        <scheme val="minor"/>
      </rPr>
      <t>supply, spreading and placing of Subgrade Materials, The cost includes provision of filling materials and its compaction layer by layer to the 95% density. The layer should not be more than 15cm,all related activities to complete the job as per drawing and instruction of in charge engineer All tasks for this item to be under full approval in charge engineer .</t>
    </r>
  </si>
  <si>
    <r>
      <t>PCC for Stair, ramp and sidewalks:</t>
    </r>
    <r>
      <rPr>
        <sz val="10"/>
        <color theme="1" tint="4.9989318521683403E-2"/>
        <rFont val="Calibri"/>
        <family val="2"/>
        <scheme val="minor"/>
      </rPr>
      <t>Prepare all materials, equipment, and manpower for casting 15 MPA PCC for sidewalk,stair and ramp with formworks and surface preparation and with all related activities to complete the job as per drawing and instruction of the in-charge engineer all waste materials and debris are to be transported to the approved damp site. all related activities to complete the job as per drawing and instruction of in charge engineer All tasks for this item to be under full approval in charge engineer .</t>
    </r>
  </si>
  <si>
    <r>
      <t>Hand Rail for ramps with all related works and materials:</t>
    </r>
    <r>
      <rPr>
        <sz val="10"/>
        <color theme="1" tint="4.9989318521683403E-2"/>
        <rFont val="Calibri"/>
        <family val="2"/>
        <scheme val="minor"/>
      </rPr>
      <t>Prepare all materials, equipment, and manpower for</t>
    </r>
    <r>
      <rPr>
        <b/>
        <sz val="10"/>
        <color theme="1" tint="4.9989318521683403E-2"/>
        <rFont val="Calibri"/>
        <family val="2"/>
        <scheme val="minor"/>
      </rPr>
      <t xml:space="preserve"> </t>
    </r>
    <r>
      <rPr>
        <sz val="10"/>
        <color theme="1" tint="4.9989318521683403E-2"/>
        <rFont val="Calibri"/>
        <family val="2"/>
        <scheme val="minor"/>
      </rPr>
      <t>supply and installation and Carring of metallic hand rail for ramp. Job shall be completed as per general note , drawings, sepcification with oil painting and installation  and with all related activities to complete the job as per drawing and instruction of in charge engineer All tasks for this item to be under full approval in charge engineer .</t>
    </r>
  </si>
  <si>
    <r>
      <rPr>
        <b/>
        <sz val="10"/>
        <color theme="1" tint="4.9989318521683403E-2"/>
        <rFont val="Calibri"/>
        <family val="2"/>
        <scheme val="minor"/>
      </rPr>
      <t>Downspouts:</t>
    </r>
    <r>
      <rPr>
        <sz val="10"/>
        <color theme="1" tint="4.9989318521683403E-2"/>
        <rFont val="Calibri"/>
        <family val="2"/>
        <scheme val="minor"/>
      </rPr>
      <t xml:space="preserve"> Prepare all materials, equipment, and manpower for supply and installtion of 22 Gauge Galvanized Steel DownSpouts With all required activites, Size(120x150)mm.all related activities to complete the job as per drawing and instruction of in charge engineer All tasks for this item to be under full approval in charge engineer .</t>
    </r>
  </si>
  <si>
    <t>B-1</t>
  </si>
  <si>
    <r>
      <rPr>
        <b/>
        <sz val="10"/>
        <rFont val="Calibri"/>
        <family val="2"/>
        <scheme val="minor"/>
      </rPr>
      <t>Site Leveling and Preparation:</t>
    </r>
    <r>
      <rPr>
        <sz val="10"/>
        <rFont val="Calibri"/>
        <family val="2"/>
        <scheme val="minor"/>
      </rPr>
      <t>Prepare all materials, equipment, and manpower for Site preparation this include site leveling (excavation or backfilling) removing any trees, vegetation, debris, or other obstructions from the construction site as per specification and engineers’ directions with all required activities</t>
    </r>
  </si>
  <si>
    <t>JOb</t>
  </si>
  <si>
    <t>B-2</t>
  </si>
  <si>
    <r>
      <rPr>
        <b/>
        <sz val="10"/>
        <rFont val="Calibri"/>
        <family val="2"/>
        <scheme val="minor"/>
      </rPr>
      <t>Excavation of foundation :</t>
    </r>
    <r>
      <rPr>
        <sz val="10"/>
        <rFont val="Calibri"/>
        <family val="2"/>
        <scheme val="minor"/>
      </rPr>
      <t>Prepare all materials, equipment, and manpower for excavation of hand washing facilty ,Excavation to the required level of foundations of hand washing faciltyas per drawings. The works include leveling, transporting, loading and unloading all surplus materials to an approved site . All needed work to complete the job (materials, tools and manpower) to be included in the price.all related activities to complete the job as per drawing and instruction of in charge engineer All tasks for this item to be under full approval in charge engineer</t>
    </r>
  </si>
  <si>
    <t>Excavation of foundation  for hand washing facilty :Excavation to the required level of foundations of hand washing faciltyas per drawings. The works include leveling, transporting, loading and unloading all surplus materials to an approved site . All needed work to complete the job (materials, tools and manpower) to be included in the price.</t>
  </si>
  <si>
    <r>
      <t>M</t>
    </r>
    <r>
      <rPr>
        <vertAlign val="superscript"/>
        <sz val="10"/>
        <rFont val="Calibri"/>
        <family val="2"/>
        <scheme val="minor"/>
      </rPr>
      <t>3</t>
    </r>
    <r>
      <rPr>
        <sz val="10"/>
        <rFont val="Arial"/>
        <family val="2"/>
      </rPr>
      <t/>
    </r>
  </si>
  <si>
    <t>B-3</t>
  </si>
  <si>
    <r>
      <rPr>
        <b/>
        <sz val="10"/>
        <rFont val="Calibri"/>
        <family val="2"/>
        <scheme val="minor"/>
      </rPr>
      <t>Crush Aggregate under foundation slab:</t>
    </r>
    <r>
      <rPr>
        <sz val="10"/>
        <rFont val="Calibri"/>
        <family val="2"/>
        <scheme val="minor"/>
      </rPr>
      <t xml:space="preserve"> Prepare all materials, equipment, and manpower for supply and placing of of crush aggregate in the filling for floo as per drawings by 10 cm thickness.all related activities to complete the job as per drawing and instruction of in charge engineer All tasks for this item to be under full approval in charge engineer</t>
    </r>
  </si>
  <si>
    <t>Crush Aggregate under foundation slab: Supply and placing of of crush aggregate in the filling for floo as per drawings by 10 cm thickness.All needed work to complete the job (materials, tools and manpower) to be included in the price.</t>
  </si>
  <si>
    <t>B-4</t>
  </si>
  <si>
    <r>
      <rPr>
        <b/>
        <sz val="10"/>
        <rFont val="Calibri"/>
        <family val="2"/>
        <scheme val="minor"/>
      </rPr>
      <t xml:space="preserve"> PCC for foundation 15 MPA:</t>
    </r>
    <r>
      <rPr>
        <sz val="10"/>
        <rFont val="Calibri"/>
        <family val="2"/>
        <scheme val="minor"/>
      </rPr>
      <t xml:space="preserve">
Prepare all materials, equipment, and manpower for casting 15 MPA PCC for foundation with formworks and surface preparation with all related activities to complete the job as per drawing and instruction of the in-charge engineer all waste materials and debris are to be transported to the approved damp site. All tasks for this item are to be under the full approval of the charge engineer.</t>
    </r>
  </si>
  <si>
    <t xml:space="preserve"> PCC for foundation 15 MPA:
Prepare all materials, equipment, and manpower for casting 15 MPA PCC for foundation with formworks and surface preparation with all related activities to complete the job as per drawing and instruction of the in-charge engineer all waste materials and debris are to be transported to the approved damp site. All tasks for this item are to be under the full approval of the charge engineer</t>
  </si>
  <si>
    <t>3.007</t>
  </si>
  <si>
    <t>B-5</t>
  </si>
  <si>
    <r>
      <rPr>
        <b/>
        <sz val="10"/>
        <rFont val="Calibri"/>
        <family val="2"/>
        <scheme val="minor"/>
      </rPr>
      <t>Water Tank Stand:</t>
    </r>
    <r>
      <rPr>
        <sz val="10"/>
        <rFont val="Calibri"/>
        <family val="2"/>
        <scheme val="minor"/>
      </rPr>
      <t xml:space="preserve"> Prepare all materials, equipment, and manpower for supply and Providing of water tank stand from profile 40x60mm T=2mm  with all required activities according to the drawing and All needed work to complete the job (materials, tools and manpower) to be included in the price.all related activities to complete the job as per drawing and instruction of in charge engineer All tasks for this item to be under full approval in charge engineer.</t>
    </r>
  </si>
  <si>
    <t>Supply and Providing of water tank stand from profile 40x60mm T=2mm  with all required activities according to the drawing and All needed work to complete the job (materials, tools and manpower) to be included in the price.</t>
  </si>
  <si>
    <r>
      <t>M</t>
    </r>
    <r>
      <rPr>
        <vertAlign val="superscript"/>
        <sz val="10"/>
        <rFont val="Calibri"/>
        <family val="2"/>
        <scheme val="minor"/>
      </rPr>
      <t>2</t>
    </r>
  </si>
  <si>
    <t>B-6</t>
  </si>
  <si>
    <r>
      <rPr>
        <b/>
        <sz val="10"/>
        <rFont val="Calibri"/>
        <family val="2"/>
        <scheme val="minor"/>
      </rPr>
      <t>Shelter for Handwashing Facility :</t>
    </r>
    <r>
      <rPr>
        <sz val="10"/>
        <rFont val="Calibri"/>
        <family val="2"/>
        <scheme val="minor"/>
      </rPr>
      <t>Prepare all materials, equipment, and manpower for supply and Installation of Shelter for handwashing facility with profile pipe frame and  iron sheet 20G and Irone pialer dia =3 inch with all required activities according to the drawing and.all related activities to complete the job as per drawing and instruction of in charge engineer All tasks for this item to be under full approval in charge engineer.</t>
    </r>
  </si>
  <si>
    <t>Provision and Installation of Shelter for handwashing facility with profile pipe frame and  iron sheet 20G and Irone pialer dia =3 inch with all required activities according to the drawing and All needed work to complete the job (materials, tools and manpower) to be included in the price.</t>
  </si>
  <si>
    <t>B-7</t>
  </si>
  <si>
    <r>
      <rPr>
        <b/>
        <sz val="10"/>
        <rFont val="Calibri"/>
        <family val="2"/>
        <scheme val="minor"/>
      </rPr>
      <t>water reservoir:</t>
    </r>
    <r>
      <rPr>
        <sz val="10"/>
        <rFont val="Calibri"/>
        <family val="2"/>
        <scheme val="minor"/>
      </rPr>
      <t xml:space="preserve"> Prepare all materials, equipment, and manpower for supply and installation of 20G Irone(GI) water reservoir, with 1000 Lit capacity and covering it with fiber glass parachute and connection with flush toilets pipe with all required activities and tools.all related activities to complete the job as per drawing and instruction of in charge engineer All tasks for this item to be under full approval in charge engineer.</t>
    </r>
  </si>
  <si>
    <t>Providing  and installation of 20G Irone(GI) water reservoir, with 1000 Lit capacity and covering it with fiber glass parachute and connection with flush toilets pipe with all required activities and tools.</t>
  </si>
  <si>
    <t>No</t>
  </si>
  <si>
    <t>B-8</t>
  </si>
  <si>
    <r>
      <rPr>
        <b/>
        <sz val="10"/>
        <rFont val="Calibri"/>
        <family val="2"/>
        <scheme val="minor"/>
      </rPr>
      <t xml:space="preserve">GI Pipe dia= 4inch : </t>
    </r>
    <r>
      <rPr>
        <sz val="10"/>
        <rFont val="Calibri"/>
        <family val="2"/>
        <scheme val="minor"/>
      </rPr>
      <t>Prepare all materials, equipment, and manpower for Providing  and installation of GI Pipe dia= 4inch for handwash facility with all fitting accordin to the drawing with all required. All needed work to complete the job (materials, tools and manpower) to be included in the price.all related activities to complete the job as per drawing and instruction of in charge engineer All tasks for this item to be under full approval in charge engineer.</t>
    </r>
  </si>
  <si>
    <t>Providing  and installation of GI Pipe dia= 4inch for handwash facility with all fitting accordin to the drawing with all required. All needed work to complete the job (materials, tools and manpower) to be included in the price.</t>
  </si>
  <si>
    <t>B-9</t>
  </si>
  <si>
    <r>
      <rPr>
        <b/>
        <sz val="10"/>
        <rFont val="Calibri"/>
        <family val="2"/>
        <scheme val="minor"/>
      </rPr>
      <t xml:space="preserve">GI Pipe dia= 3inch : </t>
    </r>
    <r>
      <rPr>
        <sz val="10"/>
        <rFont val="Calibri"/>
        <family val="2"/>
        <scheme val="minor"/>
      </rPr>
      <t>Prepare all materials, equipment, and manpower for Providing and installation of GI Pipe dia= 3inch for stand of handwash facility with all fitting accordin to the drawing with all required ,all related activities to complete the job as per drawing and instruction of in charge engineer All tasks for this item to be under full approval in charge engineer.</t>
    </r>
  </si>
  <si>
    <t>Providing and installation of GI Pipe dia= 3inch for stand of handwash facility with all fitting accordin to the drawing with all required.  All needed work to complete the job (materials, tools and manpower) to be included in the price.</t>
  </si>
  <si>
    <t>B-10</t>
  </si>
  <si>
    <r>
      <rPr>
        <b/>
        <sz val="10"/>
        <rFont val="Calibri"/>
        <family val="2"/>
        <scheme val="minor"/>
      </rPr>
      <t>Nickel Taps:</t>
    </r>
    <r>
      <rPr>
        <sz val="10"/>
        <rFont val="Calibri"/>
        <family val="2"/>
        <scheme val="minor"/>
      </rPr>
      <t xml:space="preserve"> Prepare all materials, equipment, and manpower for supply and installation of Nickel Tap, diameter 1/2" within 1/2" Gi pipe with all fittings and relavent required according to thr drawing. All needed work to complete the job (materials, tools and manpower) to be included in the price.all related activities to complete the job as per drawing and instruction of in charge engineer All tasks for this item to be under full approval in charge engineer.</t>
    </r>
  </si>
  <si>
    <t>Supply and installation of Nickel Tap, diameter 1/2" within 1/2" Gi pipe with all fittings and relavent required according to thr drawing. All needed work to complete the job (materials, tools and manpower) to be included in the price.</t>
  </si>
  <si>
    <t>B-11</t>
  </si>
  <si>
    <r>
      <rPr>
        <b/>
        <sz val="10"/>
        <rFont val="Calibri"/>
        <family val="2"/>
        <scheme val="minor"/>
      </rPr>
      <t xml:space="preserve"> PPR pipe D-32mm:  </t>
    </r>
    <r>
      <rPr>
        <sz val="10"/>
        <rFont val="Calibri"/>
        <family val="2"/>
        <scheme val="minor"/>
      </rPr>
      <t>Prepare all materials, equipment, and manpower for supply and installation of PPR pipe D-32mm from surce to used area with all fitting accordin to the drawing with all required ,all related activities to complete the job as per drawing and instruction of in charge engineer All tasks for this item to be under full approval in charge engineer.</t>
    </r>
  </si>
  <si>
    <t>Supply and installation of PPR pipe D-32mm from surce to used area with all fitting accordin to the drawing with all required.All needed work to complete the job (materials, tools and manpower) to be included in the price.</t>
  </si>
  <si>
    <t>L/S</t>
  </si>
  <si>
    <t>B-12</t>
  </si>
  <si>
    <t>B-13</t>
  </si>
  <si>
    <t>B-14</t>
  </si>
  <si>
    <t>B-15</t>
  </si>
  <si>
    <t>B-16</t>
  </si>
  <si>
    <t>B-17</t>
  </si>
  <si>
    <t>B-18</t>
  </si>
  <si>
    <t>B-19</t>
  </si>
  <si>
    <t>B-20</t>
  </si>
  <si>
    <t>B-21</t>
  </si>
  <si>
    <t>B-22</t>
  </si>
  <si>
    <t>B-23</t>
  </si>
  <si>
    <t>B-24</t>
  </si>
  <si>
    <t>B-25</t>
  </si>
  <si>
    <t>B-26</t>
  </si>
  <si>
    <t>B-27</t>
  </si>
  <si>
    <t>B-28</t>
  </si>
  <si>
    <t>B-29</t>
  </si>
  <si>
    <t>B-30</t>
  </si>
  <si>
    <t>B-31</t>
  </si>
  <si>
    <t>Total of (C) for Construction of Hand Wash Facility</t>
  </si>
  <si>
    <r>
      <t xml:space="preserve">(A) Renovation of </t>
    </r>
    <r>
      <rPr>
        <b/>
        <sz val="11"/>
        <color theme="1"/>
        <rFont val="Calibri"/>
        <family val="2"/>
        <scheme val="minor"/>
      </rPr>
      <t>Dor Mohammad school Building, Chora District, Urozgan Province</t>
    </r>
  </si>
  <si>
    <t>Unit</t>
  </si>
  <si>
    <r>
      <rPr>
        <b/>
        <sz val="10"/>
        <color rgb="FF000000"/>
        <rFont val="Calibri"/>
        <family val="2"/>
        <scheme val="minor"/>
      </rPr>
      <t>Brick Tiles( Chawka):</t>
    </r>
    <r>
      <rPr>
        <sz val="10"/>
        <color rgb="FF000000"/>
        <rFont val="Calibri"/>
        <family val="2"/>
        <scheme val="minor"/>
      </rPr>
      <t>Prepare all materials, equipment, and manpower for removal of existing mud plaster(Ghoragal) and Chawka and replaced new burn briks tiles (Chawka ) and all related activities to complete the job as per drawing and instruction of the in-charge engineer  All tasks for this item are to be under the full approval of the charge engineer</t>
    </r>
  </si>
  <si>
    <r>
      <t>PCC concrete for school roof 15 MPA:</t>
    </r>
    <r>
      <rPr>
        <sz val="10"/>
        <color rgb="FF000000"/>
        <rFont val="Calibri"/>
        <family val="2"/>
        <scheme val="minor"/>
      </rPr>
      <t xml:space="preserve">
Prepare all materials, equipment, and manpower for casting PCC concrete for school roof 15 MPA ,all related activities to complete the job as per drawing and instruction of the in-charge engineer  All tasks for this item are to be under the full approval of the charge engineer</t>
    </r>
  </si>
  <si>
    <t>TOTAL FOR RENOVATION OF THE SCHOOL BUILDING</t>
  </si>
  <si>
    <r>
      <rPr>
        <b/>
        <sz val="10"/>
        <color rgb="FF000000"/>
        <rFont val="Calibri"/>
        <family val="2"/>
        <scheme val="minor"/>
      </rPr>
      <t>Black boards:</t>
    </r>
    <r>
      <rPr>
        <sz val="10"/>
        <color rgb="FF000000"/>
        <rFont val="Calibri"/>
        <family val="2"/>
        <scheme val="minor"/>
      </rPr>
      <t>Prepare all materials, equipment, and manpower for construction of black borad with all related activities to complete the job as per drawing and instruction of in charge engineer All tasks for this item to be under full approval in charge engineer</t>
    </r>
  </si>
  <si>
    <t xml:space="preserve">Total for Construction of Latrines </t>
  </si>
  <si>
    <t>(B) Construction of Latrines ( 5 Cells Dry latrines Brick Wall + RCC Slab ) for Dor Mohammad school, Chora District, Urozgan Province</t>
  </si>
  <si>
    <t>(C) Construction of Hand Washing Facility for for Dor Mohammad school, Chora District, Urozgan Province</t>
  </si>
  <si>
    <t>C-1</t>
  </si>
  <si>
    <t>C-2</t>
  </si>
  <si>
    <t>C-3</t>
  </si>
  <si>
    <t>C-4</t>
  </si>
  <si>
    <t>C-5</t>
  </si>
  <si>
    <t>C-6</t>
  </si>
  <si>
    <t>C-7</t>
  </si>
  <si>
    <t>C-8</t>
  </si>
  <si>
    <t>C-9</t>
  </si>
  <si>
    <t>C-10</t>
  </si>
  <si>
    <t>C-11</t>
  </si>
  <si>
    <t>Total for Construction of Hand Wash Facility</t>
  </si>
  <si>
    <t>Construction/Rehabilitation for Renovation of Dor Mohammad school, Chora District, Urozgan Province</t>
  </si>
  <si>
    <t>Sl.No</t>
  </si>
  <si>
    <t>Items</t>
  </si>
  <si>
    <t>Amount (AFN)</t>
  </si>
  <si>
    <t>Total for the above works</t>
  </si>
  <si>
    <t>Total of (B) for Construction of Latrine Block</t>
  </si>
  <si>
    <t>Cost /Unit (AFN)</t>
  </si>
  <si>
    <t>Total Cost (AFN)</t>
  </si>
  <si>
    <t xml:space="preserve">Total Cost (AFN)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</si>
</sst>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x14ac:knownFonts="1">
    <font>
      <sz val="10"/>
      <color rgb="FF000000"/>
      <name val="Times New Roman"/>
      <charset val="204"/>
    </font>
    <font>
      <sz val="10"/>
      <name val="Arial"/>
      <family val="2"/>
    </font>
    <font>
      <sz val="8"/>
      <name val="Times New Roman"/>
      <family val="1"/>
    </font>
    <font>
      <b/>
      <sz val="10"/>
      <color rgb="FF000000"/>
      <name val="Calibri"/>
      <family val="2"/>
      <scheme val="minor"/>
    </font>
    <font>
      <sz val="10"/>
      <color rgb="FF000000"/>
      <name val="Calibri"/>
      <family val="2"/>
      <scheme val="minor"/>
    </font>
    <font>
      <sz val="10"/>
      <name val="Calibri"/>
      <family val="2"/>
      <scheme val="minor"/>
    </font>
    <font>
      <b/>
      <sz val="10"/>
      <name val="Calibri"/>
      <family val="2"/>
      <scheme val="minor"/>
    </font>
    <font>
      <sz val="12"/>
      <color rgb="FF000000"/>
      <name val="Calibri"/>
      <family val="2"/>
      <scheme val="minor"/>
    </font>
    <font>
      <sz val="10"/>
      <color theme="1" tint="4.9989318521683403E-2"/>
      <name val="Calibri"/>
      <family val="2"/>
      <scheme val="minor"/>
    </font>
    <font>
      <b/>
      <sz val="10"/>
      <color theme="1" tint="4.9989318521683403E-2"/>
      <name val="Calibri"/>
      <family val="2"/>
      <scheme val="minor"/>
    </font>
    <font>
      <vertAlign val="superscript"/>
      <sz val="10"/>
      <color indexed="8"/>
      <name val="Calibri"/>
      <family val="2"/>
      <scheme val="minor"/>
    </font>
    <font>
      <vertAlign val="superscript"/>
      <sz val="10"/>
      <name val="Calibri"/>
      <family val="2"/>
      <scheme val="minor"/>
    </font>
    <font>
      <sz val="8"/>
      <name val="Times New Roman"/>
      <family val="1"/>
    </font>
    <font>
      <sz val="10"/>
      <name val="Cambria"/>
      <family val="2"/>
      <scheme val="major"/>
    </font>
    <font>
      <sz val="10"/>
      <color rgb="FF000000"/>
      <name val="Times New Roman"/>
      <family val="1"/>
    </font>
    <font>
      <b/>
      <sz val="11"/>
      <color theme="1"/>
      <name val="Calibri"/>
      <family val="2"/>
      <scheme val="minor"/>
    </font>
    <font>
      <b/>
      <sz val="11"/>
      <color rgb="FF000000"/>
      <name val="Calibri"/>
      <family val="2"/>
      <scheme val="minor"/>
    </font>
    <font>
      <sz val="10"/>
      <name val="Cambria"/>
      <family val="1"/>
      <scheme val="major"/>
    </font>
    <font>
      <b/>
      <sz val="11"/>
      <name val="Calibri"/>
      <family val="2"/>
      <scheme val="minor"/>
    </font>
    <font>
      <sz val="11"/>
      <color rgb="FF000000"/>
      <name val="Times New Roman"/>
      <family val="1"/>
    </font>
    <font>
      <b/>
      <sz val="12"/>
      <color rgb="FF000000"/>
      <name val="Calibri"/>
      <family val="2"/>
      <scheme val="minor"/>
    </font>
    <font>
      <b/>
      <sz val="12"/>
      <name val="Calibri"/>
      <family val="2"/>
      <scheme val="minor"/>
    </font>
    <font>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43" fontId="1" fillId="0" borderId="0" applyFont="0" applyFill="0" applyBorder="0" applyAlignment="0" applyProtection="0"/>
    <xf numFmtId="0" fontId="1" fillId="0" borderId="0"/>
    <xf numFmtId="43" fontId="14" fillId="0" borderId="0" applyFont="0" applyFill="0" applyBorder="0" applyAlignment="0" applyProtection="0"/>
  </cellStyleXfs>
  <cellXfs count="62">
    <xf numFmtId="0" fontId="0" fillId="0" borderId="0" xfId="0" applyAlignment="1">
      <alignment horizontal="left" vertical="top"/>
    </xf>
    <xf numFmtId="0" fontId="4" fillId="0" borderId="1" xfId="0" applyFont="1" applyBorder="1" applyAlignment="1">
      <alignment horizontal="left" vertical="top"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2" borderId="1" xfId="1" quotePrefix="1" applyFont="1" applyFill="1" applyBorder="1" applyAlignment="1">
      <alignment horizontal="left" vertical="center" wrapText="1"/>
    </xf>
    <xf numFmtId="0" fontId="4" fillId="0" borderId="1" xfId="0" quotePrefix="1" applyFont="1" applyBorder="1" applyAlignment="1">
      <alignment horizontal="left" vertical="top" wrapText="1"/>
    </xf>
    <xf numFmtId="0" fontId="4" fillId="0" borderId="0" xfId="0" applyFont="1" applyAlignment="1">
      <alignment horizontal="left" vertical="top"/>
    </xf>
    <xf numFmtId="0" fontId="5" fillId="2" borderId="1" xfId="1" applyFont="1" applyFill="1" applyBorder="1" applyAlignment="1">
      <alignment horizontal="left" vertical="center" wrapText="1"/>
    </xf>
    <xf numFmtId="0" fontId="3" fillId="0" borderId="1" xfId="0" applyFont="1" applyBorder="1" applyAlignment="1">
      <alignment horizontal="left" vertical="top" wrapText="1"/>
    </xf>
    <xf numFmtId="0" fontId="4" fillId="0" borderId="0" xfId="0" applyFont="1" applyFill="1" applyAlignment="1">
      <alignment horizontal="left" vertical="top"/>
    </xf>
    <xf numFmtId="0" fontId="8"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8" fillId="0" borderId="1" xfId="0" applyFont="1" applyBorder="1" applyAlignment="1">
      <alignment horizontal="center"/>
    </xf>
    <xf numFmtId="0" fontId="5" fillId="0" borderId="1" xfId="0" applyFont="1" applyBorder="1" applyAlignment="1">
      <alignment horizontal="center"/>
    </xf>
    <xf numFmtId="0" fontId="5"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3" fillId="3" borderId="1" xfId="0" applyFont="1" applyFill="1" applyBorder="1" applyAlignment="1">
      <alignment vertical="center"/>
    </xf>
    <xf numFmtId="0" fontId="4" fillId="0" borderId="1" xfId="0" applyFont="1" applyBorder="1" applyAlignment="1">
      <alignment horizontal="center"/>
    </xf>
    <xf numFmtId="0" fontId="4" fillId="0" borderId="1" xfId="0" applyFont="1" applyBorder="1" applyAlignment="1">
      <alignment horizontal="center" vertical="top"/>
    </xf>
    <xf numFmtId="0" fontId="17" fillId="0" borderId="1" xfId="1" applyFont="1" applyBorder="1" applyAlignment="1">
      <alignment horizontal="center" vertical="center" wrapText="1"/>
    </xf>
    <xf numFmtId="43" fontId="4" fillId="0" borderId="1" xfId="5" applyFont="1" applyBorder="1" applyAlignment="1">
      <alignment horizontal="center" vertical="center" wrapText="1"/>
    </xf>
    <xf numFmtId="43" fontId="4" fillId="0" borderId="1" xfId="5" applyFont="1" applyBorder="1" applyAlignment="1">
      <alignment horizontal="center" vertical="center"/>
    </xf>
    <xf numFmtId="43" fontId="13" fillId="0" borderId="1" xfId="5" applyFont="1" applyBorder="1" applyAlignment="1">
      <alignment horizontal="center" vertical="center"/>
    </xf>
    <xf numFmtId="43" fontId="18" fillId="3" borderId="1" xfId="5" applyFont="1" applyFill="1" applyBorder="1" applyAlignment="1">
      <alignment horizontal="center" vertical="center"/>
    </xf>
    <xf numFmtId="0" fontId="4" fillId="3" borderId="1" xfId="0" applyFont="1" applyFill="1" applyBorder="1" applyAlignment="1">
      <alignment horizontal="left" vertical="top"/>
    </xf>
    <xf numFmtId="0" fontId="0" fillId="0" borderId="1" xfId="0" applyBorder="1" applyAlignment="1">
      <alignment horizontal="left" vertical="top"/>
    </xf>
    <xf numFmtId="43" fontId="5" fillId="2" borderId="1" xfId="5" applyFont="1" applyFill="1" applyBorder="1" applyAlignment="1">
      <alignment horizontal="center" vertical="center"/>
    </xf>
    <xf numFmtId="43" fontId="5" fillId="0" borderId="1" xfId="5" applyFont="1" applyBorder="1" applyAlignment="1">
      <alignment horizontal="center" vertical="center"/>
    </xf>
    <xf numFmtId="0" fontId="0" fillId="3" borderId="1" xfId="0" applyFill="1" applyBorder="1" applyAlignment="1">
      <alignment horizontal="left" vertical="top"/>
    </xf>
    <xf numFmtId="0" fontId="19" fillId="3" borderId="1" xfId="0" applyFont="1" applyFill="1" applyBorder="1" applyAlignment="1">
      <alignment horizontal="left" vertical="top"/>
    </xf>
    <xf numFmtId="43" fontId="5" fillId="0" borderId="1" xfId="5" applyFont="1" applyBorder="1" applyAlignment="1">
      <alignment horizontal="center" vertical="center" wrapText="1"/>
    </xf>
    <xf numFmtId="0" fontId="6" fillId="3" borderId="1" xfId="0" applyFont="1" applyFill="1" applyBorder="1" applyAlignment="1">
      <alignment vertical="center"/>
    </xf>
    <xf numFmtId="3" fontId="6" fillId="3" borderId="1" xfId="0" applyNumberFormat="1" applyFont="1" applyFill="1" applyBorder="1" applyAlignment="1">
      <alignment vertical="center"/>
    </xf>
    <xf numFmtId="0" fontId="7" fillId="0" borderId="1" xfId="0" applyFont="1" applyFill="1" applyBorder="1" applyAlignment="1">
      <alignment vertical="center"/>
    </xf>
    <xf numFmtId="0" fontId="7" fillId="0" borderId="1" xfId="0" applyFont="1" applyFill="1" applyBorder="1" applyAlignment="1">
      <alignment horizontal="center" vertical="center"/>
    </xf>
    <xf numFmtId="0" fontId="7" fillId="0" borderId="1" xfId="0" applyFont="1" applyBorder="1" applyAlignment="1">
      <alignment horizontal="center" vertical="center"/>
    </xf>
    <xf numFmtId="43" fontId="21" fillId="3" borderId="1" xfId="5" applyFont="1" applyFill="1" applyBorder="1" applyAlignment="1">
      <alignment horizontal="center" vertical="center"/>
    </xf>
    <xf numFmtId="0" fontId="20" fillId="3" borderId="1" xfId="0" applyFont="1" applyFill="1" applyBorder="1" applyAlignment="1">
      <alignment horizontal="center" vertical="center" wrapText="1"/>
    </xf>
    <xf numFmtId="43" fontId="22" fillId="0" borderId="1" xfId="5" applyFont="1" applyBorder="1" applyAlignment="1">
      <alignment horizontal="center" vertical="center"/>
    </xf>
    <xf numFmtId="0" fontId="20" fillId="3" borderId="1" xfId="0" applyFont="1" applyFill="1" applyBorder="1" applyAlignment="1">
      <alignment horizontal="left" vertical="center"/>
    </xf>
    <xf numFmtId="0" fontId="7" fillId="0" borderId="1" xfId="0" applyFont="1" applyFill="1" applyBorder="1" applyAlignment="1">
      <alignment horizontal="left" vertical="top" wrapText="1"/>
    </xf>
    <xf numFmtId="0" fontId="20" fillId="3" borderId="1" xfId="0" applyFont="1" applyFill="1" applyBorder="1" applyAlignment="1">
      <alignment horizontal="center" vertical="center"/>
    </xf>
    <xf numFmtId="0" fontId="16" fillId="3" borderId="1" xfId="0" applyFont="1" applyFill="1" applyBorder="1" applyAlignment="1">
      <alignment horizontal="left" vertical="center" wrapText="1"/>
    </xf>
    <xf numFmtId="0" fontId="16" fillId="3" borderId="1" xfId="0" applyFont="1" applyFill="1" applyBorder="1" applyAlignment="1">
      <alignment horizontal="center" vertical="center"/>
    </xf>
    <xf numFmtId="0" fontId="4" fillId="0" borderId="1" xfId="0" applyFont="1" applyFill="1" applyBorder="1" applyAlignment="1">
      <alignment horizontal="left" vertical="top" wrapText="1"/>
    </xf>
    <xf numFmtId="0" fontId="16" fillId="3" borderId="1" xfId="0" applyFont="1" applyFill="1" applyBorder="1" applyAlignment="1">
      <alignment horizontal="left" vertical="center"/>
    </xf>
    <xf numFmtId="0" fontId="9" fillId="0" borderId="1" xfId="0" applyFont="1" applyBorder="1" applyAlignment="1">
      <alignment horizontal="left" vertical="top" wrapText="1" shrinkToFit="1"/>
    </xf>
    <xf numFmtId="0" fontId="8" fillId="0" borderId="1" xfId="0" applyFont="1" applyBorder="1" applyAlignment="1">
      <alignment horizontal="left" vertical="top" wrapText="1" shrinkToFit="1"/>
    </xf>
    <xf numFmtId="0" fontId="8" fillId="0" borderId="1" xfId="0" applyFont="1" applyBorder="1" applyAlignment="1">
      <alignment horizontal="left" vertical="top" wrapText="1"/>
    </xf>
    <xf numFmtId="0" fontId="9" fillId="0" borderId="1" xfId="0" applyFont="1" applyBorder="1" applyAlignment="1">
      <alignment horizontal="left" vertical="top" wrapText="1"/>
    </xf>
    <xf numFmtId="0" fontId="8"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8" fillId="0" borderId="1" xfId="0" applyFont="1" applyBorder="1" applyAlignment="1">
      <alignment horizontal="left" vertical="center" wrapText="1"/>
    </xf>
    <xf numFmtId="2" fontId="5" fillId="2" borderId="1" xfId="0" applyNumberFormat="1" applyFont="1" applyFill="1" applyBorder="1" applyAlignment="1">
      <alignment horizontal="left" vertical="top" wrapText="1"/>
    </xf>
    <xf numFmtId="0" fontId="3" fillId="3" borderId="1" xfId="0" applyFont="1" applyFill="1" applyBorder="1" applyAlignment="1">
      <alignment horizontal="center" vertical="center"/>
    </xf>
    <xf numFmtId="3" fontId="5"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18" fillId="3" borderId="1" xfId="0" applyFont="1" applyFill="1" applyBorder="1" applyAlignment="1">
      <alignment horizontal="center" vertical="center"/>
    </xf>
    <xf numFmtId="0" fontId="3" fillId="3" borderId="1" xfId="0" applyFont="1" applyFill="1" applyBorder="1" applyAlignment="1">
      <alignment horizontal="center" vertical="center" wrapText="1"/>
    </xf>
  </cellXfs>
  <cellStyles count="6">
    <cellStyle name="Comma" xfId="5" builtinId="3"/>
    <cellStyle name="Comma 2" xfId="3" xr:uid="{00000000-0005-0000-0000-000000000000}"/>
    <cellStyle name="Normal" xfId="0" builtinId="0"/>
    <cellStyle name="Normal 2 2 2" xfId="2" xr:uid="{00000000-0005-0000-0000-000002000000}"/>
    <cellStyle name="Normal 3" xfId="4" xr:uid="{00000000-0005-0000-0000-000003000000}"/>
    <cellStyle name="Normal_Sheet1 2" xfId="1" xr:uid="{00000000-0005-0000-0000-000004000000}"/>
  </cellStyles>
  <dxfs count="0"/>
  <tableStyles count="0" defaultTableStyle="TableStyleMedium9" defaultPivotStyle="PivotStyleLight16"/>
  <colors>
    <mruColors>
      <color rgb="FFFF65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7"/>
  <sheetViews>
    <sheetView tabSelected="1" zoomScale="130" zoomScaleNormal="130" zoomScaleSheetLayoutView="130" workbookViewId="0">
      <selection activeCell="B12" sqref="B12"/>
    </sheetView>
  </sheetViews>
  <sheetFormatPr defaultColWidth="8.796875" defaultRowHeight="13" x14ac:dyDescent="0.3"/>
  <cols>
    <col min="1" max="1" width="8.796875" style="6"/>
    <col min="2" max="2" width="83.796875" style="6" customWidth="1"/>
    <col min="3" max="3" width="29.09765625" style="6" customWidth="1"/>
    <col min="4" max="16384" width="8.796875" style="6"/>
  </cols>
  <sheetData>
    <row r="1" spans="1:3" s="9" customFormat="1" ht="23" customHeight="1" x14ac:dyDescent="0.3">
      <c r="A1" s="41" t="s">
        <v>162</v>
      </c>
      <c r="B1" s="41"/>
      <c r="C1" s="41"/>
    </row>
    <row r="2" spans="1:3" s="9" customFormat="1" ht="246.5" customHeight="1" x14ac:dyDescent="0.3">
      <c r="A2" s="42" t="s">
        <v>41</v>
      </c>
      <c r="B2" s="42"/>
      <c r="C2" s="42"/>
    </row>
    <row r="3" spans="1:3" s="9" customFormat="1" ht="29" customHeight="1" x14ac:dyDescent="0.3">
      <c r="A3" s="39" t="s">
        <v>163</v>
      </c>
      <c r="B3" s="39" t="s">
        <v>164</v>
      </c>
      <c r="C3" s="39" t="s">
        <v>165</v>
      </c>
    </row>
    <row r="4" spans="1:3" ht="29" customHeight="1" x14ac:dyDescent="0.3">
      <c r="A4" s="37">
        <v>1</v>
      </c>
      <c r="B4" s="35" t="s">
        <v>42</v>
      </c>
      <c r="C4" s="40">
        <f>'A-Building Renovation'!F22</f>
        <v>0</v>
      </c>
    </row>
    <row r="5" spans="1:3" ht="29" customHeight="1" x14ac:dyDescent="0.3">
      <c r="A5" s="36">
        <v>2</v>
      </c>
      <c r="B5" s="35" t="s">
        <v>167</v>
      </c>
      <c r="C5" s="40">
        <f>'B-Construction of Latrines'!I35</f>
        <v>0</v>
      </c>
    </row>
    <row r="6" spans="1:3" ht="29" customHeight="1" x14ac:dyDescent="0.3">
      <c r="A6" s="36">
        <v>3</v>
      </c>
      <c r="B6" s="35" t="s">
        <v>140</v>
      </c>
      <c r="C6" s="40">
        <f>'C-Hand Wash Facility'!I15</f>
        <v>0</v>
      </c>
    </row>
    <row r="7" spans="1:3" ht="29" customHeight="1" x14ac:dyDescent="0.3">
      <c r="A7" s="43" t="s">
        <v>166</v>
      </c>
      <c r="B7" s="43"/>
      <c r="C7" s="38">
        <f>SUM(C4:C6)</f>
        <v>0</v>
      </c>
    </row>
  </sheetData>
  <mergeCells count="3">
    <mergeCell ref="A1:C1"/>
    <mergeCell ref="A2:C2"/>
    <mergeCell ref="A7:B7"/>
  </mergeCells>
  <printOptions horizontalCentered="1"/>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
  <sheetViews>
    <sheetView zoomScale="106" zoomScaleNormal="106" workbookViewId="0">
      <selection activeCell="I4" sqref="I4"/>
    </sheetView>
  </sheetViews>
  <sheetFormatPr defaultRowHeight="13" x14ac:dyDescent="0.3"/>
  <cols>
    <col min="2" max="2" width="84.296875" customWidth="1"/>
    <col min="3" max="3" width="9.796875" customWidth="1"/>
    <col min="4" max="4" width="12.296875" customWidth="1"/>
    <col min="5" max="5" width="14.296875" customWidth="1"/>
    <col min="6" max="6" width="21.5" customWidth="1"/>
    <col min="7" max="7" width="16.59765625" customWidth="1"/>
  </cols>
  <sheetData>
    <row r="1" spans="1:7" ht="25.75" customHeight="1" x14ac:dyDescent="0.3">
      <c r="A1" s="44" t="s">
        <v>141</v>
      </c>
      <c r="B1" s="44"/>
      <c r="C1" s="44"/>
      <c r="D1" s="44"/>
      <c r="E1" s="44"/>
      <c r="F1" s="44"/>
      <c r="G1" s="44"/>
    </row>
    <row r="2" spans="1:7" ht="123.5" customHeight="1" x14ac:dyDescent="0.3">
      <c r="A2" s="46" t="s">
        <v>7</v>
      </c>
      <c r="B2" s="46"/>
      <c r="C2" s="46"/>
      <c r="D2" s="46"/>
      <c r="E2" s="46"/>
      <c r="F2" s="46"/>
      <c r="G2" s="46"/>
    </row>
    <row r="3" spans="1:7" ht="22.75" customHeight="1" x14ac:dyDescent="0.3">
      <c r="A3" s="17" t="s">
        <v>2</v>
      </c>
      <c r="B3" s="17" t="s">
        <v>0</v>
      </c>
      <c r="C3" s="17" t="s">
        <v>142</v>
      </c>
      <c r="D3" s="17" t="s">
        <v>6</v>
      </c>
      <c r="E3" s="17" t="s">
        <v>168</v>
      </c>
      <c r="F3" s="17" t="s">
        <v>169</v>
      </c>
      <c r="G3" s="18" t="s">
        <v>1</v>
      </c>
    </row>
    <row r="4" spans="1:7" ht="52" x14ac:dyDescent="0.3">
      <c r="A4" s="21" t="s">
        <v>23</v>
      </c>
      <c r="B4" s="1" t="s">
        <v>143</v>
      </c>
      <c r="C4" s="2" t="s">
        <v>3</v>
      </c>
      <c r="D4" s="22">
        <v>486.96000000000004</v>
      </c>
      <c r="E4" s="23"/>
      <c r="F4" s="24"/>
      <c r="G4" s="19"/>
    </row>
    <row r="5" spans="1:7" ht="52" x14ac:dyDescent="0.3">
      <c r="A5" s="21" t="s">
        <v>24</v>
      </c>
      <c r="B5" s="8" t="s">
        <v>144</v>
      </c>
      <c r="C5" s="2" t="s">
        <v>4</v>
      </c>
      <c r="D5" s="22">
        <v>34.087200000000003</v>
      </c>
      <c r="E5" s="23"/>
      <c r="F5" s="24"/>
      <c r="G5" s="19"/>
    </row>
    <row r="6" spans="1:7" ht="82.5" customHeight="1" x14ac:dyDescent="0.3">
      <c r="A6" s="21" t="s">
        <v>25</v>
      </c>
      <c r="B6" s="1" t="s">
        <v>8</v>
      </c>
      <c r="C6" s="2" t="s">
        <v>3</v>
      </c>
      <c r="D6" s="22">
        <v>514.28</v>
      </c>
      <c r="E6" s="23"/>
      <c r="F6" s="24"/>
      <c r="G6" s="19"/>
    </row>
    <row r="7" spans="1:7" ht="52" x14ac:dyDescent="0.3">
      <c r="A7" s="21" t="s">
        <v>26</v>
      </c>
      <c r="B7" s="1" t="s">
        <v>11</v>
      </c>
      <c r="C7" s="2" t="s">
        <v>5</v>
      </c>
      <c r="D7" s="22">
        <v>35</v>
      </c>
      <c r="E7" s="23"/>
      <c r="F7" s="24"/>
      <c r="G7" s="19"/>
    </row>
    <row r="8" spans="1:7" ht="65" x14ac:dyDescent="0.3">
      <c r="A8" s="21" t="s">
        <v>27</v>
      </c>
      <c r="B8" s="4" t="s">
        <v>13</v>
      </c>
      <c r="C8" s="3" t="s">
        <v>4</v>
      </c>
      <c r="D8" s="22">
        <v>11</v>
      </c>
      <c r="E8" s="23"/>
      <c r="F8" s="24"/>
      <c r="G8" s="3"/>
    </row>
    <row r="9" spans="1:7" ht="72" customHeight="1" x14ac:dyDescent="0.3">
      <c r="A9" s="21" t="s">
        <v>28</v>
      </c>
      <c r="B9" s="7" t="s">
        <v>15</v>
      </c>
      <c r="C9" s="3" t="s">
        <v>3</v>
      </c>
      <c r="D9" s="23">
        <v>418.90500000000003</v>
      </c>
      <c r="E9" s="23"/>
      <c r="F9" s="24"/>
      <c r="G9" s="3"/>
    </row>
    <row r="10" spans="1:7" ht="69.5" customHeight="1" x14ac:dyDescent="0.3">
      <c r="A10" s="21" t="s">
        <v>29</v>
      </c>
      <c r="B10" s="1" t="s">
        <v>12</v>
      </c>
      <c r="C10" s="3" t="s">
        <v>4</v>
      </c>
      <c r="D10" s="23">
        <v>43.040500000000002</v>
      </c>
      <c r="E10" s="23"/>
      <c r="F10" s="24"/>
      <c r="G10" s="20"/>
    </row>
    <row r="11" spans="1:7" ht="65" x14ac:dyDescent="0.3">
      <c r="A11" s="21" t="s">
        <v>30</v>
      </c>
      <c r="B11" s="1" t="s">
        <v>14</v>
      </c>
      <c r="C11" s="3" t="s">
        <v>3</v>
      </c>
      <c r="D11" s="23">
        <v>103.68400000000001</v>
      </c>
      <c r="E11" s="23"/>
      <c r="F11" s="24"/>
      <c r="G11" s="20"/>
    </row>
    <row r="12" spans="1:7" ht="65" x14ac:dyDescent="0.3">
      <c r="A12" s="21" t="s">
        <v>31</v>
      </c>
      <c r="B12" s="1" t="s">
        <v>9</v>
      </c>
      <c r="C12" s="3" t="s">
        <v>3</v>
      </c>
      <c r="D12" s="23">
        <v>282.10000000000002</v>
      </c>
      <c r="E12" s="23"/>
      <c r="F12" s="24"/>
      <c r="G12" s="20"/>
    </row>
    <row r="13" spans="1:7" ht="57.5" customHeight="1" x14ac:dyDescent="0.3">
      <c r="A13" s="21" t="s">
        <v>32</v>
      </c>
      <c r="B13" s="5" t="s">
        <v>16</v>
      </c>
      <c r="C13" s="3" t="s">
        <v>3</v>
      </c>
      <c r="D13" s="23">
        <v>132.24</v>
      </c>
      <c r="E13" s="23"/>
      <c r="F13" s="24"/>
      <c r="G13" s="20"/>
    </row>
    <row r="14" spans="1:7" ht="65" x14ac:dyDescent="0.3">
      <c r="A14" s="21" t="s">
        <v>33</v>
      </c>
      <c r="B14" s="5" t="s">
        <v>10</v>
      </c>
      <c r="C14" s="3" t="s">
        <v>3</v>
      </c>
      <c r="D14" s="23">
        <v>999.89999999999986</v>
      </c>
      <c r="E14" s="23"/>
      <c r="F14" s="24"/>
      <c r="G14" s="20"/>
    </row>
    <row r="15" spans="1:7" ht="56.5" customHeight="1" x14ac:dyDescent="0.3">
      <c r="A15" s="21" t="s">
        <v>34</v>
      </c>
      <c r="B15" s="1" t="s">
        <v>17</v>
      </c>
      <c r="C15" s="3" t="s">
        <v>3</v>
      </c>
      <c r="D15" s="23">
        <v>83.644999999999996</v>
      </c>
      <c r="E15" s="23"/>
      <c r="F15" s="24"/>
      <c r="G15" s="20"/>
    </row>
    <row r="16" spans="1:7" ht="58" customHeight="1" x14ac:dyDescent="0.3">
      <c r="A16" s="21" t="s">
        <v>35</v>
      </c>
      <c r="B16" s="1" t="s">
        <v>18</v>
      </c>
      <c r="C16" s="3" t="s">
        <v>3</v>
      </c>
      <c r="D16" s="23">
        <v>32.89</v>
      </c>
      <c r="E16" s="23"/>
      <c r="F16" s="24"/>
      <c r="G16" s="20"/>
    </row>
    <row r="17" spans="1:7" ht="69.5" customHeight="1" x14ac:dyDescent="0.3">
      <c r="A17" s="21" t="s">
        <v>36</v>
      </c>
      <c r="B17" s="1" t="s">
        <v>19</v>
      </c>
      <c r="C17" s="3" t="s">
        <v>3</v>
      </c>
      <c r="D17" s="23">
        <v>14.1</v>
      </c>
      <c r="E17" s="23"/>
      <c r="F17" s="24"/>
      <c r="G17" s="20"/>
    </row>
    <row r="18" spans="1:7" ht="52" x14ac:dyDescent="0.3">
      <c r="A18" s="21" t="s">
        <v>37</v>
      </c>
      <c r="B18" s="1" t="s">
        <v>20</v>
      </c>
      <c r="C18" s="3" t="s">
        <v>3</v>
      </c>
      <c r="D18" s="23">
        <v>14.1</v>
      </c>
      <c r="E18" s="23"/>
      <c r="F18" s="24"/>
      <c r="G18" s="20"/>
    </row>
    <row r="19" spans="1:7" ht="66" customHeight="1" x14ac:dyDescent="0.3">
      <c r="A19" s="21" t="s">
        <v>38</v>
      </c>
      <c r="B19" s="1" t="s">
        <v>21</v>
      </c>
      <c r="C19" s="3" t="s">
        <v>4</v>
      </c>
      <c r="D19" s="23">
        <v>2.6520000000000001</v>
      </c>
      <c r="E19" s="23"/>
      <c r="F19" s="24"/>
      <c r="G19" s="20"/>
    </row>
    <row r="20" spans="1:7" ht="91" x14ac:dyDescent="0.3">
      <c r="A20" s="21" t="s">
        <v>39</v>
      </c>
      <c r="B20" s="1" t="s">
        <v>22</v>
      </c>
      <c r="C20" s="3" t="s">
        <v>3</v>
      </c>
      <c r="D20" s="23">
        <v>9.240000000000002</v>
      </c>
      <c r="E20" s="23"/>
      <c r="F20" s="24"/>
      <c r="G20" s="20"/>
    </row>
    <row r="21" spans="1:7" ht="44.5" customHeight="1" x14ac:dyDescent="0.3">
      <c r="A21" s="21" t="s">
        <v>40</v>
      </c>
      <c r="B21" s="1" t="s">
        <v>146</v>
      </c>
      <c r="C21" s="3" t="s">
        <v>3</v>
      </c>
      <c r="D21" s="23">
        <v>33.800000000000004</v>
      </c>
      <c r="E21" s="23"/>
      <c r="F21" s="24"/>
      <c r="G21" s="20"/>
    </row>
    <row r="22" spans="1:7" ht="24.5" customHeight="1" x14ac:dyDescent="0.3">
      <c r="A22" s="45" t="s">
        <v>145</v>
      </c>
      <c r="B22" s="45"/>
      <c r="C22" s="45"/>
      <c r="D22" s="45"/>
      <c r="E22" s="45"/>
      <c r="F22" s="25">
        <f>SUM(F4:F21)</f>
        <v>0</v>
      </c>
      <c r="G22" s="26"/>
    </row>
  </sheetData>
  <mergeCells count="3">
    <mergeCell ref="A1:G1"/>
    <mergeCell ref="A22:E22"/>
    <mergeCell ref="A2:G2"/>
  </mergeCells>
  <phoneticPr fontId="2" type="noConversion"/>
  <printOptions horizontalCentered="1"/>
  <pageMargins left="0.45" right="0.45" top="0.5" bottom="0.5" header="0.3" footer="0.3"/>
  <pageSetup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822C5-95D4-44A0-8848-A93DAB4F12E5}">
  <dimension ref="A1:J35"/>
  <sheetViews>
    <sheetView zoomScaleNormal="100" zoomScaleSheetLayoutView="130" workbookViewId="0">
      <selection activeCell="A3" sqref="A3"/>
    </sheetView>
  </sheetViews>
  <sheetFormatPr defaultRowHeight="13" x14ac:dyDescent="0.3"/>
  <cols>
    <col min="1" max="1" width="7.296875" customWidth="1"/>
    <col min="2" max="2" width="27.59765625" customWidth="1"/>
    <col min="3" max="3" width="33.296875" customWidth="1"/>
    <col min="6" max="6" width="7.69921875" customWidth="1"/>
    <col min="7" max="7" width="10" customWidth="1"/>
    <col min="8" max="8" width="11.09765625" customWidth="1"/>
    <col min="9" max="9" width="19" customWidth="1"/>
    <col min="10" max="10" width="18.19921875" customWidth="1"/>
  </cols>
  <sheetData>
    <row r="1" spans="1:10" ht="25.25" customHeight="1" x14ac:dyDescent="0.3">
      <c r="A1" s="47" t="s">
        <v>148</v>
      </c>
      <c r="B1" s="47"/>
      <c r="C1" s="47"/>
      <c r="D1" s="47"/>
      <c r="E1" s="47"/>
      <c r="F1" s="47"/>
      <c r="G1" s="47"/>
      <c r="H1" s="47"/>
      <c r="I1" s="47"/>
      <c r="J1" s="47"/>
    </row>
    <row r="2" spans="1:10" ht="147.5" customHeight="1" x14ac:dyDescent="0.3">
      <c r="A2" s="54" t="s">
        <v>7</v>
      </c>
      <c r="B2" s="54"/>
      <c r="C2" s="54"/>
      <c r="D2" s="54"/>
      <c r="E2" s="54"/>
      <c r="F2" s="54"/>
      <c r="G2" s="54"/>
      <c r="H2" s="54"/>
      <c r="I2" s="54"/>
      <c r="J2" s="54"/>
    </row>
    <row r="3" spans="1:10" ht="27.5" customHeight="1" x14ac:dyDescent="0.3">
      <c r="A3" s="17" t="s">
        <v>2</v>
      </c>
      <c r="B3" s="57" t="s">
        <v>0</v>
      </c>
      <c r="C3" s="57"/>
      <c r="D3" s="57"/>
      <c r="E3" s="57"/>
      <c r="F3" s="17" t="s">
        <v>142</v>
      </c>
      <c r="G3" s="17" t="s">
        <v>6</v>
      </c>
      <c r="H3" s="61" t="s">
        <v>168</v>
      </c>
      <c r="I3" s="17" t="s">
        <v>170</v>
      </c>
      <c r="J3" s="18" t="s">
        <v>1</v>
      </c>
    </row>
    <row r="4" spans="1:10" ht="67" customHeight="1" x14ac:dyDescent="0.3">
      <c r="A4" s="3" t="s">
        <v>82</v>
      </c>
      <c r="B4" s="52" t="s">
        <v>43</v>
      </c>
      <c r="C4" s="52"/>
      <c r="D4" s="52"/>
      <c r="E4" s="52"/>
      <c r="F4" s="10" t="s">
        <v>44</v>
      </c>
      <c r="G4" s="28">
        <v>1</v>
      </c>
      <c r="H4" s="28"/>
      <c r="I4" s="24"/>
      <c r="J4" s="27"/>
    </row>
    <row r="5" spans="1:10" ht="80.5" customHeight="1" x14ac:dyDescent="0.3">
      <c r="A5" s="3" t="s">
        <v>85</v>
      </c>
      <c r="B5" s="50" t="s">
        <v>45</v>
      </c>
      <c r="C5" s="50"/>
      <c r="D5" s="50"/>
      <c r="E5" s="50"/>
      <c r="F5" s="12" t="s">
        <v>46</v>
      </c>
      <c r="G5" s="29">
        <v>48.98</v>
      </c>
      <c r="H5" s="29"/>
      <c r="I5" s="24"/>
      <c r="J5" s="27"/>
    </row>
    <row r="6" spans="1:10" ht="72" customHeight="1" x14ac:dyDescent="0.3">
      <c r="A6" s="3" t="s">
        <v>89</v>
      </c>
      <c r="B6" s="50" t="s">
        <v>47</v>
      </c>
      <c r="C6" s="50"/>
      <c r="D6" s="50"/>
      <c r="E6" s="50"/>
      <c r="F6" s="12" t="s">
        <v>46</v>
      </c>
      <c r="G6" s="29">
        <v>32.25</v>
      </c>
      <c r="H6" s="29"/>
      <c r="I6" s="24"/>
      <c r="J6" s="27"/>
    </row>
    <row r="7" spans="1:10" ht="86" customHeight="1" x14ac:dyDescent="0.3">
      <c r="A7" s="3" t="s">
        <v>92</v>
      </c>
      <c r="B7" s="50" t="s">
        <v>48</v>
      </c>
      <c r="C7" s="50"/>
      <c r="D7" s="50"/>
      <c r="E7" s="50"/>
      <c r="F7" s="12" t="s">
        <v>46</v>
      </c>
      <c r="G7" s="29">
        <v>28.77</v>
      </c>
      <c r="H7" s="29"/>
      <c r="I7" s="24"/>
      <c r="J7" s="27"/>
    </row>
    <row r="8" spans="1:10" ht="71.400000000000006" customHeight="1" x14ac:dyDescent="0.3">
      <c r="A8" s="3" t="s">
        <v>96</v>
      </c>
      <c r="B8" s="50" t="s">
        <v>49</v>
      </c>
      <c r="C8" s="50"/>
      <c r="D8" s="50"/>
      <c r="E8" s="50"/>
      <c r="F8" s="12" t="s">
        <v>46</v>
      </c>
      <c r="G8" s="29">
        <v>3.8</v>
      </c>
      <c r="H8" s="29"/>
      <c r="I8" s="24"/>
      <c r="J8" s="27"/>
    </row>
    <row r="9" spans="1:10" ht="88.75" customHeight="1" x14ac:dyDescent="0.3">
      <c r="A9" s="3" t="s">
        <v>100</v>
      </c>
      <c r="B9" s="50" t="s">
        <v>50</v>
      </c>
      <c r="C9" s="50"/>
      <c r="D9" s="50"/>
      <c r="E9" s="50"/>
      <c r="F9" s="12" t="s">
        <v>46</v>
      </c>
      <c r="G9" s="29">
        <v>24.63</v>
      </c>
      <c r="H9" s="29"/>
      <c r="I9" s="24"/>
      <c r="J9" s="27"/>
    </row>
    <row r="10" spans="1:10" ht="66" customHeight="1" x14ac:dyDescent="0.3">
      <c r="A10" s="3" t="s">
        <v>103</v>
      </c>
      <c r="B10" s="50" t="s">
        <v>51</v>
      </c>
      <c r="C10" s="50"/>
      <c r="D10" s="50"/>
      <c r="E10" s="50"/>
      <c r="F10" s="12" t="s">
        <v>46</v>
      </c>
      <c r="G10" s="29">
        <v>2.39</v>
      </c>
      <c r="H10" s="29"/>
      <c r="I10" s="24"/>
      <c r="J10" s="27"/>
    </row>
    <row r="11" spans="1:10" ht="71.5" customHeight="1" x14ac:dyDescent="0.3">
      <c r="A11" s="3" t="s">
        <v>107</v>
      </c>
      <c r="B11" s="53" t="s">
        <v>52</v>
      </c>
      <c r="C11" s="53"/>
      <c r="D11" s="53"/>
      <c r="E11" s="53"/>
      <c r="F11" s="12" t="s">
        <v>53</v>
      </c>
      <c r="G11" s="28">
        <v>20</v>
      </c>
      <c r="H11" s="28"/>
      <c r="I11" s="24"/>
      <c r="J11" s="27"/>
    </row>
    <row r="12" spans="1:10" ht="50" customHeight="1" x14ac:dyDescent="0.3">
      <c r="A12" s="3" t="s">
        <v>110</v>
      </c>
      <c r="B12" s="56" t="s">
        <v>54</v>
      </c>
      <c r="C12" s="56"/>
      <c r="D12" s="56"/>
      <c r="E12" s="56"/>
      <c r="F12" s="11" t="s">
        <v>53</v>
      </c>
      <c r="G12" s="28">
        <v>9.5</v>
      </c>
      <c r="H12" s="28"/>
      <c r="I12" s="24"/>
      <c r="J12" s="27"/>
    </row>
    <row r="13" spans="1:10" ht="70.25" customHeight="1" x14ac:dyDescent="0.3">
      <c r="A13" s="3" t="s">
        <v>113</v>
      </c>
      <c r="B13" s="50" t="s">
        <v>55</v>
      </c>
      <c r="C13" s="50"/>
      <c r="D13" s="50"/>
      <c r="E13" s="50"/>
      <c r="F13" s="12" t="s">
        <v>46</v>
      </c>
      <c r="G13" s="29">
        <v>22.84</v>
      </c>
      <c r="H13" s="29"/>
      <c r="I13" s="24"/>
      <c r="J13" s="27"/>
    </row>
    <row r="14" spans="1:10" ht="63" customHeight="1" x14ac:dyDescent="0.3">
      <c r="A14" s="3" t="s">
        <v>116</v>
      </c>
      <c r="B14" s="50" t="s">
        <v>56</v>
      </c>
      <c r="C14" s="50"/>
      <c r="D14" s="50"/>
      <c r="E14" s="50"/>
      <c r="F14" s="13" t="s">
        <v>57</v>
      </c>
      <c r="G14" s="29">
        <v>116.22</v>
      </c>
      <c r="H14" s="29"/>
      <c r="I14" s="24"/>
      <c r="J14" s="27"/>
    </row>
    <row r="15" spans="1:10" ht="60.65" customHeight="1" x14ac:dyDescent="0.3">
      <c r="A15" s="3" t="s">
        <v>120</v>
      </c>
      <c r="B15" s="50" t="s">
        <v>58</v>
      </c>
      <c r="C15" s="50"/>
      <c r="D15" s="50"/>
      <c r="E15" s="50"/>
      <c r="F15" s="13" t="s">
        <v>57</v>
      </c>
      <c r="G15" s="29">
        <v>57.4</v>
      </c>
      <c r="H15" s="29"/>
      <c r="I15" s="24"/>
      <c r="J15" s="27"/>
    </row>
    <row r="16" spans="1:10" ht="75.650000000000006" customHeight="1" x14ac:dyDescent="0.3">
      <c r="A16" s="3" t="s">
        <v>121</v>
      </c>
      <c r="B16" s="49" t="s">
        <v>59</v>
      </c>
      <c r="C16" s="49"/>
      <c r="D16" s="49"/>
      <c r="E16" s="49"/>
      <c r="F16" s="14"/>
      <c r="G16" s="29">
        <v>14.8</v>
      </c>
      <c r="H16" s="29"/>
      <c r="I16" s="24"/>
      <c r="J16" s="27"/>
    </row>
    <row r="17" spans="1:10" ht="96" customHeight="1" x14ac:dyDescent="0.3">
      <c r="A17" s="3" t="s">
        <v>122</v>
      </c>
      <c r="B17" s="50" t="s">
        <v>60</v>
      </c>
      <c r="C17" s="50"/>
      <c r="D17" s="50"/>
      <c r="E17" s="50"/>
      <c r="F17" s="12" t="s">
        <v>61</v>
      </c>
      <c r="G17" s="29">
        <v>46.06</v>
      </c>
      <c r="H17" s="29"/>
      <c r="I17" s="24"/>
      <c r="J17" s="27"/>
    </row>
    <row r="18" spans="1:10" ht="50" customHeight="1" x14ac:dyDescent="0.3">
      <c r="A18" s="3" t="s">
        <v>123</v>
      </c>
      <c r="B18" s="55" t="s">
        <v>62</v>
      </c>
      <c r="C18" s="55"/>
      <c r="D18" s="55"/>
      <c r="E18" s="55"/>
      <c r="F18" s="15" t="s">
        <v>63</v>
      </c>
      <c r="G18" s="29">
        <v>3.68</v>
      </c>
      <c r="H18" s="29"/>
      <c r="I18" s="24"/>
      <c r="J18" s="27"/>
    </row>
    <row r="19" spans="1:10" ht="57.65" customHeight="1" x14ac:dyDescent="0.3">
      <c r="A19" s="3" t="s">
        <v>124</v>
      </c>
      <c r="B19" s="50" t="s">
        <v>64</v>
      </c>
      <c r="C19" s="50"/>
      <c r="D19" s="50"/>
      <c r="E19" s="50"/>
      <c r="F19" s="13" t="s">
        <v>65</v>
      </c>
      <c r="G19" s="29">
        <v>3.2</v>
      </c>
      <c r="H19" s="29"/>
      <c r="I19" s="24"/>
      <c r="J19" s="27"/>
    </row>
    <row r="20" spans="1:10" ht="61.25" customHeight="1" x14ac:dyDescent="0.3">
      <c r="A20" s="3" t="s">
        <v>125</v>
      </c>
      <c r="B20" s="50" t="s">
        <v>66</v>
      </c>
      <c r="C20" s="50"/>
      <c r="D20" s="50"/>
      <c r="E20" s="50"/>
      <c r="F20" s="15" t="s">
        <v>57</v>
      </c>
      <c r="G20" s="29">
        <v>22.3</v>
      </c>
      <c r="H20" s="29"/>
      <c r="I20" s="24"/>
      <c r="J20" s="27"/>
    </row>
    <row r="21" spans="1:10" ht="57.65" customHeight="1" x14ac:dyDescent="0.3">
      <c r="A21" s="3" t="s">
        <v>126</v>
      </c>
      <c r="B21" s="50" t="s">
        <v>67</v>
      </c>
      <c r="C21" s="50"/>
      <c r="D21" s="50"/>
      <c r="E21" s="50"/>
      <c r="F21" s="15" t="s">
        <v>61</v>
      </c>
      <c r="G21" s="29">
        <v>27.84</v>
      </c>
      <c r="H21" s="29"/>
      <c r="I21" s="24"/>
      <c r="J21" s="27"/>
    </row>
    <row r="22" spans="1:10" ht="57" customHeight="1" x14ac:dyDescent="0.3">
      <c r="A22" s="3" t="s">
        <v>127</v>
      </c>
      <c r="B22" s="49" t="s">
        <v>68</v>
      </c>
      <c r="C22" s="49"/>
      <c r="D22" s="49"/>
      <c r="E22" s="49"/>
      <c r="F22" s="15" t="s">
        <v>57</v>
      </c>
      <c r="G22" s="28">
        <v>5.8</v>
      </c>
      <c r="H22" s="28"/>
      <c r="I22" s="24"/>
      <c r="J22" s="27"/>
    </row>
    <row r="23" spans="1:10" ht="55.75" customHeight="1" x14ac:dyDescent="0.3">
      <c r="A23" s="3" t="s">
        <v>128</v>
      </c>
      <c r="B23" s="54" t="s">
        <v>69</v>
      </c>
      <c r="C23" s="54"/>
      <c r="D23" s="54"/>
      <c r="E23" s="54"/>
      <c r="F23" s="12" t="s">
        <v>61</v>
      </c>
      <c r="G23" s="29">
        <v>13.46</v>
      </c>
      <c r="H23" s="29"/>
      <c r="I23" s="24"/>
      <c r="J23" s="27"/>
    </row>
    <row r="24" spans="1:10" ht="69" customHeight="1" x14ac:dyDescent="0.3">
      <c r="A24" s="3" t="s">
        <v>129</v>
      </c>
      <c r="B24" s="49" t="s">
        <v>70</v>
      </c>
      <c r="C24" s="49"/>
      <c r="D24" s="49"/>
      <c r="E24" s="49"/>
      <c r="F24" s="13" t="s">
        <v>57</v>
      </c>
      <c r="G24" s="29">
        <v>137.53</v>
      </c>
      <c r="H24" s="29"/>
      <c r="I24" s="24"/>
      <c r="J24" s="27"/>
    </row>
    <row r="25" spans="1:10" ht="67.25" customHeight="1" x14ac:dyDescent="0.3">
      <c r="A25" s="3" t="s">
        <v>130</v>
      </c>
      <c r="B25" s="49" t="s">
        <v>71</v>
      </c>
      <c r="C25" s="49"/>
      <c r="D25" s="49"/>
      <c r="E25" s="49"/>
      <c r="F25" s="13" t="s">
        <v>57</v>
      </c>
      <c r="G25" s="29">
        <v>98.74</v>
      </c>
      <c r="H25" s="29"/>
      <c r="I25" s="24"/>
      <c r="J25" s="27"/>
    </row>
    <row r="26" spans="1:10" ht="81.650000000000006" customHeight="1" x14ac:dyDescent="0.3">
      <c r="A26" s="3" t="s">
        <v>131</v>
      </c>
      <c r="B26" s="53" t="s">
        <v>72</v>
      </c>
      <c r="C26" s="53"/>
      <c r="D26" s="53"/>
      <c r="E26" s="53"/>
      <c r="F26" s="11" t="s">
        <v>73</v>
      </c>
      <c r="G26" s="28">
        <v>1</v>
      </c>
      <c r="H26" s="28"/>
      <c r="I26" s="24"/>
      <c r="J26" s="27"/>
    </row>
    <row r="27" spans="1:10" ht="63" customHeight="1" x14ac:dyDescent="0.3">
      <c r="A27" s="3" t="s">
        <v>132</v>
      </c>
      <c r="B27" s="49" t="s">
        <v>74</v>
      </c>
      <c r="C27" s="49"/>
      <c r="D27" s="49"/>
      <c r="E27" s="49"/>
      <c r="F27" s="11" t="s">
        <v>73</v>
      </c>
      <c r="G27" s="28">
        <v>1</v>
      </c>
      <c r="H27" s="28"/>
      <c r="I27" s="24"/>
      <c r="J27" s="27"/>
    </row>
    <row r="28" spans="1:10" ht="73.75" customHeight="1" x14ac:dyDescent="0.3">
      <c r="A28" s="3" t="s">
        <v>133</v>
      </c>
      <c r="B28" s="50" t="s">
        <v>75</v>
      </c>
      <c r="C28" s="50"/>
      <c r="D28" s="50"/>
      <c r="E28" s="50"/>
      <c r="F28" s="12" t="s">
        <v>46</v>
      </c>
      <c r="G28" s="29">
        <v>6.66</v>
      </c>
      <c r="H28" s="29"/>
      <c r="I28" s="24"/>
      <c r="J28" s="27"/>
    </row>
    <row r="29" spans="1:10" ht="62.4" customHeight="1" x14ac:dyDescent="0.3">
      <c r="A29" s="3" t="s">
        <v>134</v>
      </c>
      <c r="B29" s="51" t="s">
        <v>76</v>
      </c>
      <c r="C29" s="51"/>
      <c r="D29" s="51"/>
      <c r="E29" s="51"/>
      <c r="F29" s="12" t="s">
        <v>46</v>
      </c>
      <c r="G29" s="29">
        <v>9.06</v>
      </c>
      <c r="H29" s="29"/>
      <c r="I29" s="24"/>
      <c r="J29" s="27"/>
    </row>
    <row r="30" spans="1:10" ht="73.75" customHeight="1" x14ac:dyDescent="0.3">
      <c r="A30" s="3" t="s">
        <v>135</v>
      </c>
      <c r="B30" s="51" t="s">
        <v>77</v>
      </c>
      <c r="C30" s="51"/>
      <c r="D30" s="51"/>
      <c r="E30" s="51"/>
      <c r="F30" s="12" t="s">
        <v>46</v>
      </c>
      <c r="G30" s="29">
        <v>8.6300000000000008</v>
      </c>
      <c r="H30" s="29"/>
      <c r="I30" s="24"/>
      <c r="J30" s="27"/>
    </row>
    <row r="31" spans="1:10" ht="69.650000000000006" customHeight="1" x14ac:dyDescent="0.3">
      <c r="A31" s="3" t="s">
        <v>136</v>
      </c>
      <c r="B31" s="52" t="s">
        <v>78</v>
      </c>
      <c r="C31" s="52"/>
      <c r="D31" s="52"/>
      <c r="E31" s="52"/>
      <c r="F31" s="12" t="s">
        <v>46</v>
      </c>
      <c r="G31" s="28">
        <v>2.76</v>
      </c>
      <c r="H31" s="29"/>
      <c r="I31" s="24"/>
      <c r="J31" s="27"/>
    </row>
    <row r="32" spans="1:10" ht="84.65" customHeight="1" x14ac:dyDescent="0.3">
      <c r="A32" s="3" t="s">
        <v>137</v>
      </c>
      <c r="B32" s="51" t="s">
        <v>79</v>
      </c>
      <c r="C32" s="51"/>
      <c r="D32" s="51"/>
      <c r="E32" s="51"/>
      <c r="F32" s="12" t="s">
        <v>46</v>
      </c>
      <c r="G32" s="29">
        <v>3.7</v>
      </c>
      <c r="H32" s="29"/>
      <c r="I32" s="24"/>
      <c r="J32" s="27"/>
    </row>
    <row r="33" spans="1:10" ht="72" customHeight="1" x14ac:dyDescent="0.3">
      <c r="A33" s="3" t="s">
        <v>138</v>
      </c>
      <c r="B33" s="48" t="s">
        <v>80</v>
      </c>
      <c r="C33" s="48"/>
      <c r="D33" s="48"/>
      <c r="E33" s="48"/>
      <c r="F33" s="12" t="s">
        <v>53</v>
      </c>
      <c r="G33" s="29">
        <v>19.72</v>
      </c>
      <c r="H33" s="29"/>
      <c r="I33" s="24"/>
      <c r="J33" s="27"/>
    </row>
    <row r="34" spans="1:10" ht="60" customHeight="1" x14ac:dyDescent="0.3">
      <c r="A34" s="3" t="s">
        <v>139</v>
      </c>
      <c r="B34" s="49" t="s">
        <v>81</v>
      </c>
      <c r="C34" s="49"/>
      <c r="D34" s="49"/>
      <c r="E34" s="49"/>
      <c r="F34" s="12" t="s">
        <v>53</v>
      </c>
      <c r="G34" s="29">
        <v>8</v>
      </c>
      <c r="H34" s="29"/>
      <c r="I34" s="24"/>
      <c r="J34" s="27"/>
    </row>
    <row r="35" spans="1:10" ht="26.4" customHeight="1" x14ac:dyDescent="0.3">
      <c r="A35" s="31"/>
      <c r="B35" s="45" t="s">
        <v>147</v>
      </c>
      <c r="C35" s="45"/>
      <c r="D35" s="45"/>
      <c r="E35" s="45"/>
      <c r="F35" s="31"/>
      <c r="G35" s="31"/>
      <c r="H35" s="31"/>
      <c r="I35" s="25">
        <f>SUM(I4:I34)</f>
        <v>0</v>
      </c>
      <c r="J35" s="31"/>
    </row>
  </sheetData>
  <mergeCells count="35">
    <mergeCell ref="B4:E4"/>
    <mergeCell ref="B5:E5"/>
    <mergeCell ref="B6:E6"/>
    <mergeCell ref="B3:E3"/>
    <mergeCell ref="A2:J2"/>
    <mergeCell ref="B13:E13"/>
    <mergeCell ref="B14:E14"/>
    <mergeCell ref="B15:E15"/>
    <mergeCell ref="B7:E7"/>
    <mergeCell ref="B8:E8"/>
    <mergeCell ref="B9:E9"/>
    <mergeCell ref="B10:E10"/>
    <mergeCell ref="B11:E11"/>
    <mergeCell ref="B12:E12"/>
    <mergeCell ref="B16:E16"/>
    <mergeCell ref="B17:E17"/>
    <mergeCell ref="B18:E18"/>
    <mergeCell ref="B19:E19"/>
    <mergeCell ref="B20:E20"/>
    <mergeCell ref="A1:J1"/>
    <mergeCell ref="B35:E35"/>
    <mergeCell ref="B33:E33"/>
    <mergeCell ref="B34:E34"/>
    <mergeCell ref="B28:E28"/>
    <mergeCell ref="B29:E29"/>
    <mergeCell ref="B30:E30"/>
    <mergeCell ref="B31:E31"/>
    <mergeCell ref="B32:E32"/>
    <mergeCell ref="B24:E24"/>
    <mergeCell ref="B25:E25"/>
    <mergeCell ref="B26:E26"/>
    <mergeCell ref="B27:E27"/>
    <mergeCell ref="B21:E21"/>
    <mergeCell ref="B22:E22"/>
    <mergeCell ref="B23:E23"/>
  </mergeCells>
  <phoneticPr fontId="12" type="noConversion"/>
  <printOptions horizontalCentered="1"/>
  <pageMargins left="0.45" right="0.45" top="0.5" bottom="0.5" header="0.3" footer="0.3"/>
  <pageSetup scale="9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6C659-F92B-4C2E-B38F-DF600CDFCBC8}">
  <dimension ref="A1:J15"/>
  <sheetViews>
    <sheetView topLeftCell="A3" zoomScaleNormal="100" zoomScaleSheetLayoutView="100" workbookViewId="0">
      <selection activeCell="P12" sqref="P12"/>
    </sheetView>
  </sheetViews>
  <sheetFormatPr defaultRowHeight="13" x14ac:dyDescent="0.3"/>
  <cols>
    <col min="1" max="1" width="6.69921875" customWidth="1"/>
    <col min="5" max="5" width="59.296875" customWidth="1"/>
    <col min="8" max="8" width="10.796875" customWidth="1"/>
    <col min="9" max="9" width="16.296875" customWidth="1"/>
    <col min="10" max="10" width="13.796875" customWidth="1"/>
  </cols>
  <sheetData>
    <row r="1" spans="1:10" ht="25.25" customHeight="1" x14ac:dyDescent="0.3">
      <c r="A1" s="47" t="s">
        <v>149</v>
      </c>
      <c r="B1" s="47"/>
      <c r="C1" s="47"/>
      <c r="D1" s="47"/>
      <c r="E1" s="47"/>
      <c r="F1" s="47"/>
      <c r="G1" s="47"/>
      <c r="H1" s="47"/>
      <c r="I1" s="47"/>
      <c r="J1" s="47"/>
    </row>
    <row r="2" spans="1:10" ht="137" customHeight="1" x14ac:dyDescent="0.3">
      <c r="A2" s="54" t="s">
        <v>7</v>
      </c>
      <c r="B2" s="54"/>
      <c r="C2" s="54"/>
      <c r="D2" s="54"/>
      <c r="E2" s="54"/>
      <c r="F2" s="54"/>
      <c r="G2" s="54"/>
      <c r="H2" s="54"/>
      <c r="I2" s="54"/>
      <c r="J2" s="54"/>
    </row>
    <row r="3" spans="1:10" ht="24.65" customHeight="1" x14ac:dyDescent="0.3">
      <c r="A3" s="17" t="s">
        <v>2</v>
      </c>
      <c r="B3" s="57" t="s">
        <v>0</v>
      </c>
      <c r="C3" s="57"/>
      <c r="D3" s="57"/>
      <c r="E3" s="57"/>
      <c r="F3" s="17" t="s">
        <v>142</v>
      </c>
      <c r="G3" s="17" t="s">
        <v>6</v>
      </c>
      <c r="H3" s="61" t="s">
        <v>168</v>
      </c>
      <c r="I3" s="17" t="s">
        <v>170</v>
      </c>
      <c r="J3" s="18" t="s">
        <v>1</v>
      </c>
    </row>
    <row r="4" spans="1:10" ht="57.65" customHeight="1" x14ac:dyDescent="0.3">
      <c r="A4" s="13" t="s">
        <v>150</v>
      </c>
      <c r="B4" s="59" t="s">
        <v>83</v>
      </c>
      <c r="C4" s="59"/>
      <c r="D4" s="59"/>
      <c r="E4" s="59"/>
      <c r="F4" s="13" t="s">
        <v>84</v>
      </c>
      <c r="G4" s="29">
        <v>1</v>
      </c>
      <c r="H4" s="32"/>
      <c r="I4" s="24"/>
      <c r="J4" s="27"/>
    </row>
    <row r="5" spans="1:10" ht="83.5" customHeight="1" x14ac:dyDescent="0.3">
      <c r="A5" s="13" t="s">
        <v>151</v>
      </c>
      <c r="B5" s="58" t="s">
        <v>86</v>
      </c>
      <c r="C5" s="58"/>
      <c r="D5" s="58" t="s">
        <v>87</v>
      </c>
      <c r="E5" s="58"/>
      <c r="F5" s="16" t="s">
        <v>88</v>
      </c>
      <c r="G5" s="32">
        <v>2.25</v>
      </c>
      <c r="H5" s="32"/>
      <c r="I5" s="24"/>
      <c r="J5" s="27"/>
    </row>
    <row r="6" spans="1:10" ht="55.75" customHeight="1" x14ac:dyDescent="0.3">
      <c r="A6" s="13" t="s">
        <v>152</v>
      </c>
      <c r="B6" s="58" t="s">
        <v>90</v>
      </c>
      <c r="C6" s="58"/>
      <c r="D6" s="58" t="s">
        <v>91</v>
      </c>
      <c r="E6" s="58"/>
      <c r="F6" s="16" t="s">
        <v>88</v>
      </c>
      <c r="G6" s="32">
        <v>2.9579999999999997</v>
      </c>
      <c r="H6" s="32"/>
      <c r="I6" s="24"/>
      <c r="J6" s="27"/>
    </row>
    <row r="7" spans="1:10" ht="66.5" customHeight="1" x14ac:dyDescent="0.3">
      <c r="A7" s="13" t="s">
        <v>153</v>
      </c>
      <c r="B7" s="58" t="s">
        <v>93</v>
      </c>
      <c r="C7" s="58"/>
      <c r="D7" s="58" t="s">
        <v>94</v>
      </c>
      <c r="E7" s="58"/>
      <c r="F7" s="16" t="s">
        <v>88</v>
      </c>
      <c r="G7" s="32" t="s">
        <v>95</v>
      </c>
      <c r="H7" s="32"/>
      <c r="I7" s="24"/>
      <c r="J7" s="27"/>
    </row>
    <row r="8" spans="1:10" ht="68" customHeight="1" x14ac:dyDescent="0.3">
      <c r="A8" s="13" t="s">
        <v>154</v>
      </c>
      <c r="B8" s="58" t="s">
        <v>97</v>
      </c>
      <c r="C8" s="58"/>
      <c r="D8" s="58" t="s">
        <v>98</v>
      </c>
      <c r="E8" s="58"/>
      <c r="F8" s="16" t="s">
        <v>99</v>
      </c>
      <c r="G8" s="32">
        <v>1.1969999999999998</v>
      </c>
      <c r="H8" s="32"/>
      <c r="I8" s="24"/>
      <c r="J8" s="27"/>
    </row>
    <row r="9" spans="1:10" ht="65" customHeight="1" x14ac:dyDescent="0.3">
      <c r="A9" s="13" t="s">
        <v>155</v>
      </c>
      <c r="B9" s="58" t="s">
        <v>101</v>
      </c>
      <c r="C9" s="58"/>
      <c r="D9" s="58" t="s">
        <v>102</v>
      </c>
      <c r="E9" s="58"/>
      <c r="F9" s="16" t="s">
        <v>99</v>
      </c>
      <c r="G9" s="32">
        <v>10.119999999999999</v>
      </c>
      <c r="H9" s="32"/>
      <c r="I9" s="24"/>
      <c r="J9" s="27"/>
    </row>
    <row r="10" spans="1:10" ht="67" customHeight="1" x14ac:dyDescent="0.3">
      <c r="A10" s="13" t="s">
        <v>156</v>
      </c>
      <c r="B10" s="58" t="s">
        <v>104</v>
      </c>
      <c r="C10" s="58"/>
      <c r="D10" s="58" t="s">
        <v>105</v>
      </c>
      <c r="E10" s="58"/>
      <c r="F10" s="16" t="s">
        <v>106</v>
      </c>
      <c r="G10" s="32">
        <v>1</v>
      </c>
      <c r="H10" s="32"/>
      <c r="I10" s="24"/>
      <c r="J10" s="27"/>
    </row>
    <row r="11" spans="1:10" ht="67" customHeight="1" x14ac:dyDescent="0.3">
      <c r="A11" s="13" t="s">
        <v>157</v>
      </c>
      <c r="B11" s="58" t="s">
        <v>108</v>
      </c>
      <c r="C11" s="58"/>
      <c r="D11" s="58" t="s">
        <v>109</v>
      </c>
      <c r="E11" s="58"/>
      <c r="F11" s="16" t="s">
        <v>5</v>
      </c>
      <c r="G11" s="32">
        <v>3</v>
      </c>
      <c r="H11" s="32"/>
      <c r="I11" s="24"/>
      <c r="J11" s="27"/>
    </row>
    <row r="12" spans="1:10" ht="54.5" customHeight="1" x14ac:dyDescent="0.3">
      <c r="A12" s="13" t="s">
        <v>158</v>
      </c>
      <c r="B12" s="58" t="s">
        <v>111</v>
      </c>
      <c r="C12" s="58"/>
      <c r="D12" s="58" t="s">
        <v>112</v>
      </c>
      <c r="E12" s="58"/>
      <c r="F12" s="16" t="s">
        <v>5</v>
      </c>
      <c r="G12" s="32">
        <v>18.399999999999999</v>
      </c>
      <c r="H12" s="32"/>
      <c r="I12" s="24"/>
      <c r="J12" s="27"/>
    </row>
    <row r="13" spans="1:10" ht="67" customHeight="1" x14ac:dyDescent="0.3">
      <c r="A13" s="13" t="s">
        <v>159</v>
      </c>
      <c r="B13" s="58" t="s">
        <v>114</v>
      </c>
      <c r="C13" s="58"/>
      <c r="D13" s="58" t="s">
        <v>115</v>
      </c>
      <c r="E13" s="58"/>
      <c r="F13" s="16" t="s">
        <v>106</v>
      </c>
      <c r="G13" s="32">
        <v>10</v>
      </c>
      <c r="H13" s="32"/>
      <c r="I13" s="24"/>
      <c r="J13" s="27"/>
    </row>
    <row r="14" spans="1:10" ht="56.5" customHeight="1" x14ac:dyDescent="0.3">
      <c r="A14" s="13" t="s">
        <v>160</v>
      </c>
      <c r="B14" s="58" t="s">
        <v>117</v>
      </c>
      <c r="C14" s="58"/>
      <c r="D14" s="58" t="s">
        <v>118</v>
      </c>
      <c r="E14" s="58"/>
      <c r="F14" s="16" t="s">
        <v>119</v>
      </c>
      <c r="G14" s="32">
        <v>1</v>
      </c>
      <c r="H14" s="32"/>
      <c r="I14" s="24"/>
      <c r="J14" s="27"/>
    </row>
    <row r="15" spans="1:10" ht="27.65" customHeight="1" x14ac:dyDescent="0.3">
      <c r="A15" s="33"/>
      <c r="B15" s="60" t="s">
        <v>161</v>
      </c>
      <c r="C15" s="60"/>
      <c r="D15" s="60"/>
      <c r="E15" s="60"/>
      <c r="F15" s="34"/>
      <c r="G15" s="34"/>
      <c r="H15" s="34"/>
      <c r="I15" s="25">
        <f>SUM(I4:I14)</f>
        <v>0</v>
      </c>
      <c r="J15" s="30"/>
    </row>
  </sheetData>
  <mergeCells count="15">
    <mergeCell ref="B11:E11"/>
    <mergeCell ref="B12:E12"/>
    <mergeCell ref="B13:E13"/>
    <mergeCell ref="B14:E14"/>
    <mergeCell ref="B15:E15"/>
    <mergeCell ref="B10:E10"/>
    <mergeCell ref="B4:E4"/>
    <mergeCell ref="A1:J1"/>
    <mergeCell ref="A2:J2"/>
    <mergeCell ref="B3:E3"/>
    <mergeCell ref="B5:E5"/>
    <mergeCell ref="B6:E6"/>
    <mergeCell ref="B7:E7"/>
    <mergeCell ref="B8:E8"/>
    <mergeCell ref="B9:E9"/>
  </mergeCells>
  <phoneticPr fontId="2" type="noConversion"/>
  <printOptions horizontalCentered="1"/>
  <pageMargins left="0.45" right="0.45" top="0.5" bottom="0.5" header="0.3" footer="0.3"/>
  <pageSetup scale="9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73f51738-d318-4883-9d64-4f0bd0ccc55e" ContentTypeId="0x0101009BA85F8052A6DA4FA3E31FF9F74C6970" PreviousValue="false"/>
</file>

<file path=customXml/item2.xml><?xml version="1.0" encoding="utf-8"?>
<?mso-contentType ?>
<spe:Receivers xmlns:spe="http://schemas.microsoft.com/sharepoint/events"/>
</file>

<file path=customXml/item3.xml><?xml version="1.0" encoding="utf-8"?>
<?mso-contentType ?>
<customXsn xmlns="http://schemas.microsoft.com/office/2006/metadata/customXsn">
  <xsnLocation/>
  <cached>True</cached>
  <openByDefault>True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35B2D9EE7372E34AB024084F45C0E42C" ma:contentTypeVersion="41" ma:contentTypeDescription="Create a new document." ma:contentTypeScope="" ma:versionID="4852701df16b99ba4b85e176582023eb">
  <xsd:schema xmlns:xsd="http://www.w3.org/2001/XMLSchema" xmlns:xs="http://www.w3.org/2001/XMLSchema" xmlns:p="http://schemas.microsoft.com/office/2006/metadata/properties" xmlns:ns1="http://schemas.microsoft.com/sharepoint/v3" xmlns:ns2="ca283e0b-db31-4043-a2ef-b80661bf084a" xmlns:ns3="http://schemas.microsoft.com/sharepoint.v3" xmlns:ns4="6fec90c0-2add-4556-8624-8813ffaee4de" xmlns:ns5="07a416af-e592-49e1-a858-3d785d06642a" xmlns:ns6="http://schemas.microsoft.com/sharepoint/v4" targetNamespace="http://schemas.microsoft.com/office/2006/metadata/properties" ma:root="true" ma:fieldsID="9ade66332a43e49061980a058754bb71" ns1:_="" ns2:_="" ns3:_="" ns4:_="" ns5:_="" ns6:_="">
    <xsd:import namespace="http://schemas.microsoft.com/sharepoint/v3"/>
    <xsd:import namespace="ca283e0b-db31-4043-a2ef-b80661bf084a"/>
    <xsd:import namespace="http://schemas.microsoft.com/sharepoint.v3"/>
    <xsd:import namespace="6fec90c0-2add-4556-8624-8813ffaee4de"/>
    <xsd:import namespace="07a416af-e592-49e1-a858-3d785d06642a"/>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4:SharedWithUsers" minOccurs="0"/>
                <xsd:element ref="ns4:SharedWithDetails" minOccurs="0"/>
                <xsd:element ref="ns5:MediaServiceMetadata" minOccurs="0"/>
                <xsd:element ref="ns5:MediaServiceFastMetadata" minOccurs="0"/>
                <xsd:element ref="ns5:MediaServiceAutoTags" minOccurs="0"/>
                <xsd:element ref="ns5:MediaServiceOCR" minOccurs="0"/>
                <xsd:element ref="ns5:MediaServiceGenerationTime" minOccurs="0"/>
                <xsd:element ref="ns5:MediaServiceEventHashCode" minOccurs="0"/>
                <xsd:element ref="ns5:MediaServiceAutoKeyPoints" minOccurs="0"/>
                <xsd:element ref="ns5:MediaServiceKeyPoints" minOccurs="0"/>
                <xsd:element ref="ns6:IconOverlay" minOccurs="0"/>
                <xsd:element ref="ns1:_vti_ItemHoldRecordStatus" minOccurs="0"/>
                <xsd:element ref="ns1:_vti_ItemDeclaredRecord" minOccurs="0"/>
                <xsd:element ref="ns4:TaxKeywordTaxHTField" minOccurs="0"/>
                <xsd:element ref="ns4:SemaphoreItemMetadata" minOccurs="0"/>
                <xsd:element ref="ns5:MediaServiceDateTaken" minOccurs="0"/>
                <xsd:element ref="ns5:MediaLengthInSeconds" minOccurs="0"/>
                <xsd:element ref="ns5:lcf76f155ced4ddcb4097134ff3c332f" minOccurs="0"/>
                <xsd:element ref="ns5:MediaServiceLocation"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element name="_vti_ItemDeclaredRecord" ma:index="43" nillable="true" ma:displayName="Declared Record" ma:hidden="true" ma:internalName="_vti_ItemDeclaredRecord"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109;#Afghanistan-0060|b56629db-036c-417c-8a3c-fd4f16b7f6ae"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8beac568-1d90-42c4-b0ad-bae105118937}" ma:internalName="TaxCatchAllLabel" ma:readOnly="true" ma:showField="CatchAllDataLabel"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8beac568-1d90-42c4-b0ad-bae105118937}" ma:internalName="TaxCatchAll" ma:showField="CatchAllData"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ec90c0-2add-4556-8624-8813ffaee4de" elementFormDefault="qualified">
    <xsd:import namespace="http://schemas.microsoft.com/office/2006/documentManagement/types"/>
    <xsd:import namespace="http://schemas.microsoft.com/office/infopath/2007/PartnerControls"/>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element name="TaxKeywordTaxHTField" ma:index="44"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45" nillable="true" ma:displayName="Semaphore Status" ma:hidden="true" ma:internalName="SemaphoreItemMeta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a416af-e592-49e1-a858-3d785d06642a" elementFormDefault="qualified">
    <xsd:import namespace="http://schemas.microsoft.com/office/2006/documentManagement/types"/>
    <xsd:import namespace="http://schemas.microsoft.com/office/infopath/2007/PartnerControls"/>
    <xsd:element name="MediaServiceMetadata" ma:index="33" nillable="true" ma:displayName="MediaServiceMetadata" ma:hidden="true" ma:internalName="MediaServiceMetadata" ma:readOnly="true">
      <xsd:simpleType>
        <xsd:restriction base="dms:Note"/>
      </xsd:simpleType>
    </xsd:element>
    <xsd:element name="MediaServiceFastMetadata" ma:index="34" nillable="true" ma:displayName="MediaServiceFastMetadata"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OCR" ma:index="36" nillable="true" ma:displayName="Extracted Text" ma:internalName="MediaServiceOCR" ma:readOnly="true">
      <xsd:simpleType>
        <xsd:restriction base="dms:Note">
          <xsd:maxLength value="255"/>
        </xsd:restriction>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ServiceAutoKeyPoints" ma:index="39" nillable="true" ma:displayName="MediaServiceAutoKeyPoints" ma:hidden="true" ma:internalName="MediaServiceAutoKeyPoints" ma:readOnly="true">
      <xsd:simpleType>
        <xsd:restriction base="dms:Note"/>
      </xsd:simpleType>
    </xsd:element>
    <xsd:element name="MediaServiceKeyPoints" ma:index="40" nillable="true" ma:displayName="KeyPoints" ma:internalName="MediaServiceKeyPoints" ma:readOnly="true">
      <xsd:simpleType>
        <xsd:restriction base="dms:Note">
          <xsd:maxLength value="255"/>
        </xsd:restriction>
      </xsd:simpleType>
    </xsd:element>
    <xsd:element name="MediaServiceDateTaken" ma:index="46" nillable="true" ma:displayName="MediaServiceDateTaken" ma:hidden="true" ma:internalName="MediaServiceDateTaken" ma:readOnly="true">
      <xsd:simpleType>
        <xsd:restriction base="dms:Text"/>
      </xsd:simpleType>
    </xsd:element>
    <xsd:element name="MediaLengthInSeconds" ma:index="47" nillable="true" ma:displayName="MediaLengthInSeconds" ma:hidden="true" ma:internalName="MediaLengthInSeconds" ma:readOnly="true">
      <xsd:simpleType>
        <xsd:restriction base="dms:Unknown"/>
      </xsd:simpleType>
    </xsd:element>
    <xsd:element name="lcf76f155ced4ddcb4097134ff3c332f" ma:index="49"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Location" ma:index="50" nillable="true" ma:displayName="Location" ma:internalName="MediaServiceLocation" ma:readOnly="true">
      <xsd:simpleType>
        <xsd:restriction base="dms:Text"/>
      </xsd:simpleType>
    </xsd:element>
    <xsd:element name="MediaServiceObjectDetectorVersions" ma:index="5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5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Afghanistan-0060</TermName>
          <TermId xmlns="http://schemas.microsoft.com/office/infopath/2007/PartnerControls">b56629db-036c-417c-8a3c-fd4f16b7f6ae</TermId>
        </TermInfo>
      </Terms>
    </ga975397408f43e4b84ec8e5a598e523>
    <TaxCatchAll xmlns="ca283e0b-db31-4043-a2ef-b80661bf084a">
      <Value>6</Value>
    </TaxCatchAll>
    <TaxKeywordTaxHTField xmlns="6fec90c0-2add-4556-8624-8813ffaee4de">
      <Terms xmlns="http://schemas.microsoft.com/office/infopath/2007/PartnerControls"/>
    </TaxKeywordTaxHTField>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lcf76f155ced4ddcb4097134ff3c332f xmlns="07a416af-e592-49e1-a858-3d785d06642a">
      <Terms xmlns="http://schemas.microsoft.com/office/infopath/2007/PartnerControls"/>
    </lcf76f155ced4ddcb4097134ff3c332f>
    <ContentLanguage xmlns="ca283e0b-db31-4043-a2ef-b80661bf084a">English</ContentLanguage>
    <j048a4f9aaad4a8990a1d5e5f53cb451 xmlns="ca283e0b-db31-4043-a2ef-b80661bf084a">
      <Terms xmlns="http://schemas.microsoft.com/office/infopath/2007/PartnerControls"/>
    </j048a4f9aaad4a8990a1d5e5f53cb451>
    <h6a71f3e574e4344bc34f3fc9dd20054 xmlns="ca283e0b-db31-4043-a2ef-b80661bf084a">
      <Terms xmlns="http://schemas.microsoft.com/office/infopath/2007/PartnerControls"/>
    </h6a71f3e574e4344bc34f3fc9dd20054>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SemaphoreItemMetadata xmlns="6fec90c0-2add-4556-8624-8813ffaee4de" xsi:nil="true"/>
    <WrittenBy xmlns="ca283e0b-db31-4043-a2ef-b80661bf084a">
      <UserInfo>
        <DisplayName/>
        <AccountId xsi:nil="true"/>
        <AccountType/>
      </UserInfo>
    </WrittenBy>
  </documentManagement>
</p:properties>
</file>

<file path=customXml/itemProps1.xml><?xml version="1.0" encoding="utf-8"?>
<ds:datastoreItem xmlns:ds="http://schemas.openxmlformats.org/officeDocument/2006/customXml" ds:itemID="{959B2252-117E-4F32-AFFC-C14454C9A020}">
  <ds:schemaRefs>
    <ds:schemaRef ds:uri="Microsoft.SharePoint.Taxonomy.ContentTypeSync"/>
  </ds:schemaRefs>
</ds:datastoreItem>
</file>

<file path=customXml/itemProps2.xml><?xml version="1.0" encoding="utf-8"?>
<ds:datastoreItem xmlns:ds="http://schemas.openxmlformats.org/officeDocument/2006/customXml" ds:itemID="{930F2D87-71FB-49E3-B412-048BA7C42333}">
  <ds:schemaRefs>
    <ds:schemaRef ds:uri="http://schemas.microsoft.com/sharepoint/events"/>
  </ds:schemaRefs>
</ds:datastoreItem>
</file>

<file path=customXml/itemProps3.xml><?xml version="1.0" encoding="utf-8"?>
<ds:datastoreItem xmlns:ds="http://schemas.openxmlformats.org/officeDocument/2006/customXml" ds:itemID="{B9F263FD-CFB3-4338-A4E6-8FDCCB9B5189}">
  <ds:schemaRefs>
    <ds:schemaRef ds:uri="http://schemas.microsoft.com/office/2006/metadata/customXsn"/>
  </ds:schemaRefs>
</ds:datastoreItem>
</file>

<file path=customXml/itemProps4.xml><?xml version="1.0" encoding="utf-8"?>
<ds:datastoreItem xmlns:ds="http://schemas.openxmlformats.org/officeDocument/2006/customXml" ds:itemID="{C9EC9A00-80A5-4026-AA13-B7F33A5F9E09}">
  <ds:schemaRefs>
    <ds:schemaRef ds:uri="http://schemas.microsoft.com/sharepoint/v3/contenttype/forms"/>
  </ds:schemaRefs>
</ds:datastoreItem>
</file>

<file path=customXml/itemProps5.xml><?xml version="1.0" encoding="utf-8"?>
<ds:datastoreItem xmlns:ds="http://schemas.openxmlformats.org/officeDocument/2006/customXml" ds:itemID="{A565C79D-3A94-428E-81B9-89FDC39CF7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a283e0b-db31-4043-a2ef-b80661bf084a"/>
    <ds:schemaRef ds:uri="http://schemas.microsoft.com/sharepoint.v3"/>
    <ds:schemaRef ds:uri="6fec90c0-2add-4556-8624-8813ffaee4de"/>
    <ds:schemaRef ds:uri="07a416af-e592-49e1-a858-3d785d06642a"/>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D1A99B2E-A91E-47B2-B1B8-A48CA34F3E45}">
  <ds:schemaRefs>
    <ds:schemaRef ds:uri="http://schemas.microsoft.com/office/2006/metadata/properties"/>
    <ds:schemaRef ds:uri="http://schemas.microsoft.com/office/infopath/2007/PartnerControls"/>
    <ds:schemaRef ds:uri="ca283e0b-db31-4043-a2ef-b80661bf084a"/>
    <ds:schemaRef ds:uri="6fec90c0-2add-4556-8624-8813ffaee4de"/>
    <ds:schemaRef ds:uri="http://schemas.microsoft.com/sharepoint/v4"/>
    <ds:schemaRef ds:uri="07a416af-e592-49e1-a858-3d785d06642a"/>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Summary sheet</vt:lpstr>
      <vt:lpstr>A-Building Renovation</vt:lpstr>
      <vt:lpstr>B-Construction of Latrines</vt:lpstr>
      <vt:lpstr>C-Hand Wash Facility</vt:lpstr>
      <vt:lpstr>'C-Hand Wash Facility'!Print_Area</vt:lpstr>
      <vt:lpstr>'A-Building Renovation'!Print_Titles</vt:lpstr>
      <vt:lpstr>'B-Construction of Latrines'!Print_Titles</vt:lpstr>
      <vt:lpstr>'C-Hand Wash Facility'!Print_Titles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Paint Submittal_SECC_220130</dc:title>
  <dc:creator>MOHIB</dc:creator>
  <cp:lastModifiedBy>Thinley Penjore</cp:lastModifiedBy>
  <cp:lastPrinted>2024-08-16T04:31:52Z</cp:lastPrinted>
  <dcterms:created xsi:type="dcterms:W3CDTF">2022-01-31T06:03:11Z</dcterms:created>
  <dcterms:modified xsi:type="dcterms:W3CDTF">2024-08-16T12:33:47Z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0x0101009BA85F8052A6DA4FA3E31FF9F74C69700035B2D9EE7372E34AB024084F45C0E42C</vt:lpwstr>
  </property>
  <property fmtid="{D5CDD505-2E9C-101B-9397-08002B2CF9AE}" pid="3" name="SystemDTAC">
    <vt:lpwstr/>
  </property>
  <property fmtid="{D5CDD505-2E9C-101B-9397-08002B2CF9AE}" pid="4" name="TaxKeyword">
    <vt:lpwstr/>
  </property>
  <property fmtid="{D5CDD505-2E9C-101B-9397-08002B2CF9AE}" pid="5" name="Topic">
    <vt:lpwstr/>
  </property>
  <property fmtid="{D5CDD505-2E9C-101B-9397-08002B2CF9AE}" pid="6" name="CriticalForLongTermRetention">
    <vt:lpwstr/>
  </property>
  <property fmtid="{D5CDD505-2E9C-101B-9397-08002B2CF9AE}" pid="7" name="DocumentType">
    <vt:lpwstr/>
  </property>
  <property fmtid="{D5CDD505-2E9C-101B-9397-08002B2CF9AE}" pid="8" name="GeographicScope">
    <vt:lpwstr/>
  </property>
  <property fmtid="{D5CDD505-2E9C-101B-9397-08002B2CF9AE}" pid="9" name="OfficeDivision">
    <vt:lpwstr>6;#Afghanistan-0060|b56629db-036c-417c-8a3c-fd4f16b7f6ae</vt:lpwstr>
  </property>
</Properties>
</file>